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7\"/>
    </mc:Choice>
  </mc:AlternateContent>
  <xr:revisionPtr revIDLastSave="0" documentId="13_ncr:1_{00C215C0-0C6F-4337-870C-00118A899011}" xr6:coauthVersionLast="36" xr6:coauthVersionMax="36" xr10:uidLastSave="{00000000-0000-0000-0000-000000000000}"/>
  <bookViews>
    <workbookView xWindow="-15" yWindow="4755" windowWidth="19260" windowHeight="2385" tabRatio="865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37" i="38" l="1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P36" i="38"/>
  <c r="O36" i="38"/>
  <c r="N36" i="38"/>
  <c r="M36" i="38"/>
  <c r="K36" i="38"/>
  <c r="J36" i="38"/>
  <c r="H36" i="38"/>
  <c r="G36" i="38"/>
  <c r="A172" i="44" l="1"/>
  <c r="A115" i="44"/>
  <c r="E57" i="44"/>
  <c r="E56" i="44"/>
  <c r="E55" i="44"/>
  <c r="E54" i="44"/>
  <c r="E53" i="44"/>
  <c r="E52" i="44"/>
  <c r="E51" i="44"/>
  <c r="E50" i="44"/>
  <c r="E49" i="44"/>
  <c r="E48" i="44"/>
  <c r="E47" i="44"/>
  <c r="E46" i="44"/>
  <c r="E45" i="44"/>
  <c r="E44" i="44"/>
  <c r="E43" i="44"/>
  <c r="E42" i="44"/>
  <c r="E41" i="44"/>
  <c r="E40" i="44"/>
  <c r="D39" i="44"/>
  <c r="C39" i="44"/>
  <c r="E38" i="44"/>
  <c r="E37" i="44"/>
  <c r="E36" i="44"/>
  <c r="T37" i="38"/>
  <c r="T36" i="38"/>
  <c r="I37" i="38" l="1"/>
  <c r="Q37" i="38"/>
  <c r="E39" i="44"/>
  <c r="L37" i="38"/>
  <c r="I36" i="38"/>
  <c r="Q36" i="38"/>
  <c r="L36" i="38"/>
  <c r="D37" i="38" l="1"/>
  <c r="D36" i="38"/>
  <c r="F36" i="38" s="1"/>
  <c r="F37" i="38" l="1"/>
</calcChain>
</file>

<file path=xl/sharedStrings.xml><?xml version="1.0" encoding="utf-8"?>
<sst xmlns="http://schemas.openxmlformats.org/spreadsheetml/2006/main" count="5087" uniqueCount="502">
  <si>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</si>
  <si>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</si>
  <si>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</si>
  <si>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</si>
  <si>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</si>
  <si>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</si>
  <si>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</si>
  <si>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</si>
  <si>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</si>
  <si>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</si>
  <si>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</si>
  <si>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</si>
  <si>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</si>
  <si>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</si>
  <si>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</si>
  <si>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</si>
  <si>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</si>
  <si>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</si>
  <si>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</si>
  <si>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</si>
  <si>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</si>
  <si>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</si>
  <si>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</si>
  <si>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</si>
  <si>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</si>
  <si>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</si>
  <si>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</si>
  <si>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</si>
  <si>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</si>
  <si>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</si>
  <si>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</si>
  <si>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</si>
  <si>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</si>
  <si>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</si>
  <si>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</si>
  <si>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</si>
  <si>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</si>
  <si>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</si>
  <si>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</si>
  <si>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</si>
  <si>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</si>
  <si>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</si>
  <si>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</si>
  <si>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</si>
  <si>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</si>
  <si>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</si>
  <si>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</si>
  <si>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</si>
  <si>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</si>
  <si>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</si>
  <si>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</si>
  <si>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</si>
  <si>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</si>
  <si>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</si>
  <si>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</si>
  <si>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</si>
  <si>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</si>
  <si>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</si>
  <si>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</si>
  <si>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</si>
  <si>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</si>
  <si>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</si>
  <si>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</si>
  <si>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</si>
  <si>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</si>
  <si>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</si>
  <si>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</si>
  <si>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</si>
  <si>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</si>
  <si>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</si>
  <si>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</si>
  <si>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</si>
  <si>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</si>
  <si>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</si>
  <si>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</si>
  <si>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</si>
  <si>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</si>
  <si>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</si>
  <si>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</si>
  <si>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</si>
  <si>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</si>
  <si>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</si>
  <si>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</si>
  <si>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</si>
  <si>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</si>
  <si>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</si>
  <si>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</si>
  <si>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</si>
  <si>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</si>
  <si>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</si>
  <si>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</si>
  <si>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</si>
  <si>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</si>
  <si>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</si>
  <si>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</si>
  <si>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</si>
  <si>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</si>
  <si>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</si>
  <si>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</si>
  <si>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</si>
  <si>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</si>
  <si>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</si>
  <si>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</si>
  <si>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</si>
  <si>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</si>
  <si>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</si>
  <si>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</si>
  <si>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</si>
  <si>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</si>
  <si>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</si>
  <si>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</si>
  <si>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</si>
  <si>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</si>
  <si>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</si>
  <si>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</si>
  <si>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</si>
  <si>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</si>
  <si>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</si>
  <si>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</si>
  <si>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</si>
  <si>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</si>
  <si>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</si>
  <si>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</si>
  <si>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</si>
  <si>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</si>
  <si>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</si>
  <si>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</si>
  <si>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</si>
  <si>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</si>
  <si>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</si>
  <si>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</si>
  <si>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</si>
  <si>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</si>
  <si>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</si>
  <si>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</si>
  <si>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</si>
  <si>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</si>
  <si>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</si>
  <si>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</si>
  <si>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</si>
  <si>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</si>
  <si>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</si>
  <si>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</si>
  <si>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</si>
  <si>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</si>
  <si>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</si>
  <si>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</si>
  <si>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</si>
  <si>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</si>
  <si>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</si>
  <si>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</si>
  <si>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</si>
  <si>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</si>
  <si>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</si>
  <si>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</si>
  <si>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</si>
  <si>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</si>
  <si>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</si>
  <si>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</si>
  <si>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</si>
  <si>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</si>
  <si>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</si>
  <si>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</si>
  <si>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</si>
  <si>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</si>
  <si>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</si>
  <si>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</si>
  <si>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</si>
  <si>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</si>
  <si>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</si>
  <si>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</si>
  <si>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</si>
  <si>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</si>
  <si>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</si>
  <si>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</si>
  <si>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</si>
  <si>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</si>
  <si>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</si>
  <si>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</si>
  <si>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</si>
  <si>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</si>
  <si>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</si>
  <si>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</si>
  <si>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</si>
  <si>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</si>
  <si>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</si>
  <si>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</si>
  <si>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</si>
  <si>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</si>
  <si>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</si>
  <si>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</si>
  <si>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</si>
  <si>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</si>
  <si>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</si>
  <si>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</si>
  <si>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</si>
  <si>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</si>
  <si>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</si>
  <si>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</si>
  <si>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</si>
  <si>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</si>
  <si>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</si>
  <si>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</si>
  <si>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</si>
  <si>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</si>
  <si>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</si>
  <si>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</si>
  <si>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</si>
  <si>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</si>
  <si>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</si>
  <si>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</si>
  <si>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</si>
  <si>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</si>
  <si>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</si>
  <si>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</si>
  <si>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</si>
  <si>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</si>
  <si>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</si>
  <si>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</si>
  <si>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</si>
  <si>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</si>
  <si>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</si>
  <si>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</si>
  <si>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</si>
  <si>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</si>
  <si>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</si>
  <si>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</si>
  <si>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</si>
  <si>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</si>
  <si>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</si>
  <si>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</si>
  <si>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</si>
  <si>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</si>
  <si>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</si>
  <si>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</si>
  <si>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</si>
  <si>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</si>
  <si>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</si>
  <si>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</si>
  <si>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</si>
  <si>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</si>
  <si>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</si>
  <si>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</si>
  <si>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</si>
  <si>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</si>
  <si>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</si>
  <si>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</si>
  <si>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</si>
  <si>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</si>
  <si>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</si>
  <si>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</si>
  <si>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</si>
  <si>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</si>
  <si>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</si>
  <si>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</si>
  <si>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</si>
  <si>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</si>
  <si>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</si>
  <si>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</si>
  <si>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</si>
  <si>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</si>
  <si>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</si>
  <si>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</si>
  <si>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</si>
  <si>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</si>
  <si>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</si>
  <si>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</si>
  <si>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</si>
  <si>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</si>
  <si>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</si>
  <si>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</si>
  <si>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</si>
  <si>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</si>
  <si>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</si>
  <si>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</si>
  <si>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</si>
  <si>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</si>
  <si>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</si>
  <si>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</si>
  <si>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</si>
  <si>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</si>
  <si>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</si>
  <si>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</si>
  <si>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</si>
  <si>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</si>
  <si>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</si>
  <si>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</si>
  <si>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</si>
  <si>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</si>
  <si>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</si>
  <si>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</si>
  <si>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</si>
  <si>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</si>
  <si>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</si>
  <si>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</si>
  <si>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</si>
  <si>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</si>
  <si>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</si>
  <si>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</si>
  <si>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</si>
  <si>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</si>
  <si>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</si>
  <si>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</si>
  <si>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</si>
  <si>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</si>
  <si>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</si>
  <si>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</si>
  <si>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</si>
  <si>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</si>
  <si>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</si>
  <si>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</si>
  <si>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</si>
  <si>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</si>
  <si>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</si>
  <si>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</si>
  <si>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</si>
  <si>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</si>
  <si>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</si>
  <si>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</si>
  <si>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</si>
  <si>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</si>
  <si>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</si>
  <si>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</si>
  <si>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</si>
  <si>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</si>
  <si>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</si>
  <si>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</si>
  <si>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</si>
  <si>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</si>
  <si>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</si>
  <si>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</si>
  <si>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</si>
  <si>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</si>
  <si>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</si>
  <si>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</si>
  <si>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</si>
  <si>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</si>
  <si>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</si>
  <si>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</si>
  <si>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</si>
  <si>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</si>
  <si>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</si>
  <si>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</si>
  <si>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</si>
  <si>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</si>
  <si>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</si>
  <si>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</si>
  <si>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</si>
  <si>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</si>
  <si>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</si>
  <si>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</si>
  <si>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</si>
  <si>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</si>
  <si>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</si>
  <si>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</si>
  <si>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</si>
  <si>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</si>
  <si>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</si>
  <si>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</si>
  <si>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</si>
  <si>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</si>
  <si>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</si>
  <si>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</si>
  <si>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</si>
  <si>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</si>
  <si>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</si>
  <si>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</si>
  <si>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</si>
  <si>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</si>
  <si>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</si>
  <si>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</si>
  <si>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</si>
  <si>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</si>
  <si>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</si>
  <si>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</si>
  <si>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</si>
  <si>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</si>
  <si>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</si>
  <si>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</si>
  <si>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</si>
  <si>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</si>
  <si>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</si>
  <si>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</si>
  <si>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</si>
  <si>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</si>
  <si>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</si>
  <si>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</si>
  <si>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</si>
  <si>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</si>
  <si>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</si>
  <si>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</si>
  <si>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</si>
  <si>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</si>
  <si>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</si>
  <si>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</si>
  <si>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</si>
  <si>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</si>
  <si>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</si>
  <si>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</si>
  <si>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</si>
  <si>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</si>
  <si>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</si>
  <si>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</si>
  <si>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</si>
  <si>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</si>
  <si>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</si>
  <si>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</si>
  <si>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</si>
  <si>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</si>
  <si>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</si>
  <si>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</si>
  <si>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</si>
  <si>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</si>
  <si>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</si>
  <si>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</si>
  <si>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</si>
  <si>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</si>
  <si>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</si>
  <si>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</si>
  <si>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</si>
  <si>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</si>
  <si>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</si>
  <si>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</si>
  <si>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</si>
  <si>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</si>
  <si>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</si>
  <si>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</si>
  <si>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</si>
  <si>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VI 2023</t>
  </si>
  <si>
    <t>ANEKS STATYSTYCZNY: Dane o sytuacji na rynku pracy województwa kujawsko-pomorskiego w lipcu 2023 roku</t>
  </si>
  <si>
    <t>Zgłoszenia zwolnień i zwolnienia grupowe, zwolnienia monitorowane; bezrobotni zwolnieni z przyczyn zakładu pracy w lipcu 2023 roku</t>
  </si>
  <si>
    <t>Bezrobotni niepełnosprawni w lipcu 2023 roku</t>
  </si>
  <si>
    <t>Bilans bezrobotnych w lipcu 2023 roku</t>
  </si>
  <si>
    <t>Podjęcia pracy i aktywizacja bezrobotnych w lipcu 2023 roku</t>
  </si>
  <si>
    <t>Bilans bezrobotnych kobiet w lipcu 2023 roku</t>
  </si>
  <si>
    <t>Podjęcia pracy i aktywizacja bezrobotnych kobiet w lipcu 2023 roku</t>
  </si>
  <si>
    <t>Bilans bezrobotnych zamieszkałych na wsi w lipcu 2023 roku</t>
  </si>
  <si>
    <t>Podjęcia pracy i aktywizacja bezrobotnych zamieszkałych na wsi w lipcu 2023 roku</t>
  </si>
  <si>
    <t>Bilans bezrobotnych do 30 roku życia w lipcu 2023 roku</t>
  </si>
  <si>
    <t>Podjęcia pracy i aktywizacja bezrobotnych do 30 roku życia w lipcu 2023 roku</t>
  </si>
  <si>
    <t>Bilans bezrobotnych do 25 roku życia w lipcu 2023 roku</t>
  </si>
  <si>
    <t>Podjęcia pracy i aktywizacja bezrobotnych do 25 roku życia w lipcu 2023 roku</t>
  </si>
  <si>
    <t>Bilans bezrobotnych powyżej 50 roku życia w lipcu 2023 roku</t>
  </si>
  <si>
    <t>Podjęcia pracy i aktywizacja bezrobotnych powyżej 50 roku życia w lipcu 2023 roku</t>
  </si>
  <si>
    <t>Bilans długotrwale bezrobotnych w lipcu 2023 roku</t>
  </si>
  <si>
    <t>Podjęcia pracy i aktywizacja długotrwale bezrobotnych w lipcu 2023 roku</t>
  </si>
  <si>
    <t>Wolne miejsca pracy i miejsca aktywizacji zawodowej w lipcu 2023 roku</t>
  </si>
  <si>
    <t>Osoby uprawnione do dodatku aktywizacyjnego, zarejestrowani cudzoziemcy oraz poszukujący pracy w lipcu 2023 roku</t>
  </si>
  <si>
    <t>Bezrobotni według miast i gmin województwa kujawsko-pomorskiego w lipcu 2023 roku</t>
  </si>
  <si>
    <t>Bezrobotni uczestniczący w aktywnych formach przeciwdziałania bezrobociu w końcu lipca 2023 roku</t>
  </si>
  <si>
    <t>Bilans bezrobotnych w okresie styczeń-lipiec 2023 roku</t>
  </si>
  <si>
    <t>Podjęcia pracy i aktywizacja bezrobotnych w okresie styczeń-lipiec 2023 roku</t>
  </si>
  <si>
    <t>Bilans bezrobotnych kobiet w okresie styczeń-lipiec 2023 roku</t>
  </si>
  <si>
    <t>Podjęcia pracy i aktywizacja bezrobotnych kobiet w okresie styczeń-lipiec 2023 roku</t>
  </si>
  <si>
    <t>Bilans bezrobotnych zamieszkałych na wsi w okresie styczeń-lipiec 2023 roku</t>
  </si>
  <si>
    <t>Podjęcia pracy i aktywizacja bezrobotnych zamieszkałych na wsi w okresie styczeń-lipiec 2023 roku</t>
  </si>
  <si>
    <t>Bilans bezrobotnych do 30 roku życia w okresie styczeń-lipiec 2023 roku</t>
  </si>
  <si>
    <t>Podjęcia pracy i aktywizacja bezrobotnych do 30 roku życia w okresie styczeń-lipiec 2023 roku</t>
  </si>
  <si>
    <t>Bilans bezrobotnych do 25 roku życia w okresie styczeń-lipiec 2023 roku</t>
  </si>
  <si>
    <t>Podjęcia pracy i aktywizacja bezrobotnych do 25 roku życia w okresie styczeń-lipiec 2023 roku</t>
  </si>
  <si>
    <t>Bilans bezrobotnych powyżej 50 roku życia w okresie styczeń-lipiec 2023 roku</t>
  </si>
  <si>
    <t>Podjęcia pracy i aktywizacja bezrobotnych powyżej 50  roku życia w okresie styczeń-lipiec 2023 roku</t>
  </si>
  <si>
    <t xml:space="preserve">Bilans długotrwale bezrobotnych w okresie styczeń-lipiec 2023 roku </t>
  </si>
  <si>
    <t>Podjęcia pracy i aktywizacja długotrwale bezrobotnych w okresie styczeń-lipiec 2023 roku</t>
  </si>
  <si>
    <t>TABELA 34. BEZROBOTNI UCZESTNICZĄCY W AKTYWNYCH FORMACH PRZECIWDZIAŁANIA BEZROBOCIU W KOŃCU LIPCA</t>
  </si>
  <si>
    <t xml:space="preserve">TABELA 36. OSOBY UPRAWNIONE DO DODATKU AKTYWIZACYJNEGO, ZAREJESTROWANI CUDZOZIEMCY ORAZ POSZUKUJĄCY PRACY W LIPCU   </t>
  </si>
  <si>
    <t>TABELA 35. WOLNE MIEJSCA PRACY I MIEJSCA AKTYWIZACJI ZAWODOWEJ W LIPCU</t>
  </si>
  <si>
    <t>TABELA 31. PODJĘCIA PRACY I AKTYWIZACJA DŁUGOTRWALE BEZROBOTNYCH W LIPCU</t>
  </si>
  <si>
    <t>TABELA 30. BILANS DŁUGOTRWALE BEZROBOTNYCH W LIPCU</t>
  </si>
  <si>
    <t>TABELA 27. PODJĘCIA PRACY I AKTYWIZACJA BEZROBOTNYCH POWYŻEJ 50 ROKU ŻYCIA W LIPCU</t>
  </si>
  <si>
    <t>TABELA 26. BILANS BEZROBOTNYCH POWYŻEJ 50 ROKU ŻYCIA W LIPCU</t>
  </si>
  <si>
    <t>TABELA 23. PODJĘCIA PRACY I AKTYWIZACJA BEZROBOTNYCH DO 25 ROKU ŻYCIA W LIPCU</t>
  </si>
  <si>
    <t>TABELA 22. BILANS BEZROBOTNYCH DO 25 ROKU ŻYCIA W LIPCU</t>
  </si>
  <si>
    <t>TABELA 19. PODJĘCIA PRACY I AKTYWIZACJA BEZROBOTNYCH DO 30 ROKU ŻYCIA W LIPCU</t>
  </si>
  <si>
    <t>TABELA 18. BILANS BEZROBOTNYCH DO 30 ROKU ŻYCIA W LIPCU</t>
  </si>
  <si>
    <t>TABELA 15. PODJĘCIA PRACY I AKTYWIZACJA BEZROBOTNYCH ZAMIESZKAŁYCH NA WSI W LIPCU</t>
  </si>
  <si>
    <t>TABELA 14. BILANS BEZROBOTNYCH ZAMIESZKAŁYCH NA WSI W LIPCU</t>
  </si>
  <si>
    <t>TABELA 11. PODJĘCIA PRACY I AKTYWIZACJA BEZROBOTNYCH KOBIET W LIPCU</t>
  </si>
  <si>
    <t>TABELA 10. BILANS BEZROBOTNYCH KOBIET W LIPCU</t>
  </si>
  <si>
    <t>TABELA 7. PODJĘCIA PRACY I AKTYWIZACJA BEZROBOTNYCH W LIPCU</t>
  </si>
  <si>
    <t>TABELA 6. BILANS BEZROBOTNYCH W LIPCU</t>
  </si>
  <si>
    <t>TABELA 5. BEZROBOTNI NIEPEŁNOSPRAWNI W LIPCU</t>
  </si>
  <si>
    <t>TABELA 4. ZGŁOSZENIA ZWOLNIEŃ I ZWOLNIENIA GRUPOWE, ZWOLNIENIA MONITOROWANE; BEZROBOTNI ZWOLNIENI Z PRZYCZYN ZAKŁADU PRACY W LIPCU</t>
  </si>
  <si>
    <t>TABELA 33. PODJĘCIA PRACY I AKTYWIZACJA DŁUGOTRWALE BEZROBOTNYCH W OKRESIE STYCZEŃ-LIPIEC</t>
  </si>
  <si>
    <t>TABELA 32. BILANS DŁUGOTRWALE BEZROBOTNYCH W OKRESIE STYCZEŃ-LIPIEC</t>
  </si>
  <si>
    <t>TABELA 29. PODJĘCIA PRACY I AKTYWIZACJA BEZROBOTNYCH POWYŻEJ 50 ROKU ŻYCIA W OKRESIE STYCZEŃ-LIPIEC</t>
  </si>
  <si>
    <t>TABELA 28. BILANS BEZROBOTNYCH POWYŻEJ 50 ROKU ŻYCIA W OKRESIE STYCZEŃ-LIPIEC</t>
  </si>
  <si>
    <t>TABELA 25. PODJĘCIA PRACY I AKTYWIZACJA BEZROBOTNYCH DO 25 ROKU ŻYCIA W OKRESIE STYCZEŃ-LIPIEC</t>
  </si>
  <si>
    <t>TABELA 24. BILANS BEZROBOTNYCH DO 25 ROKU ŻYCIA W OKRESIE STYCZEŃ-LIPIEC</t>
  </si>
  <si>
    <t>TABELA 21. PODJĘCIA PRACY I AKTYWIZACJA BEZROBOTNYCH DO 30 ROKU ŻYCIA W OKRESIE STYCZEŃ-LIPIEC</t>
  </si>
  <si>
    <t>TABELA 20. BILANS BEZROBOTNYCH DO 30 ROKU ŻYCIA W OKRESIE STYCZEŃ-LIPIEC</t>
  </si>
  <si>
    <t>TABELA 17. PODJĘCIA PRACY I AKTYWIZACJA BEZROBOTNYCH ZAMIESZKAŁYCH NA WSI W OKRESIE STYCZEŃ-LIPIEC</t>
  </si>
  <si>
    <t>TABELA 16. BILANS BEZROBOTNYCH ZAMIESZKAŁYCH NA WSI W OKRESIE STYCZEŃ-LIPIEC</t>
  </si>
  <si>
    <t>TABELA 13. PODJĘCIA PRACY I AKTYWIZACJA BEZROBOTNYCH KOBIET W OKRESIE STYCZEŃ-LIPIEC</t>
  </si>
  <si>
    <t>TABELA 12. BILANS BEZROBOTNYCH KOBIET W OKRESIE STYCZEŃ-LIPIEC</t>
  </si>
  <si>
    <t>TABELA 9. PODJĘCIA PRACY I AKTYWIZACJA BEZROBOTNYCH W OKRESIE STYCZEŃ-LIPIEC</t>
  </si>
  <si>
    <t xml:space="preserve">TABELA 8. BILANS BEZROBOTNYCH W OKRESIE STYCZEŃ-LIPIEC </t>
  </si>
  <si>
    <t>31.07.2023 roku</t>
  </si>
  <si>
    <t>stopa bezrobocia (w %) w lipcu 2023 roku</t>
  </si>
  <si>
    <t>VII 2023</t>
  </si>
  <si>
    <t>I-VII 2023</t>
  </si>
  <si>
    <t>I-VII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</si>
</sst>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4" borderId="0" xfId="2" applyFont="1" applyFill="1" applyBorder="1" applyAlignment="1">
      <alignment horizontal="left" vertical="center" wrapText="1"/>
    </xf>
    <xf numFmtId="0" fontId="23" fillId="4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7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7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8" fillId="5" borderId="0" xfId="0" applyFont="1" applyFill="1" applyAlignment="1">
      <alignment horizontal="center" vertical="center" textRotation="180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textRotation="180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0" fillId="5" borderId="34" xfId="3" applyFont="1" applyFill="1" applyBorder="1" applyAlignment="1">
      <alignment horizontal="center" vertical="center"/>
    </xf>
    <xf numFmtId="0" fontId="12" fillId="0" borderId="12" xfId="3" applyFont="1" applyFill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3" xfId="3" applyFont="1" applyBorder="1" applyAlignment="1">
      <alignment horizontal="left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7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7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7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7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7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7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7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7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7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7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7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7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7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7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7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7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3543</v>
          </cell>
        </row>
      </sheetData>
      <sheetData sheetId="5">
        <row r="8">
          <cell r="H8">
            <v>603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981</v>
          </cell>
        </row>
        <row r="15">
          <cell r="J15">
            <v>354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157</v>
          </cell>
        </row>
      </sheetData>
      <sheetData sheetId="14">
        <row r="8">
          <cell r="H8">
            <v>4679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5885</v>
          </cell>
        </row>
        <row r="15">
          <cell r="F15">
            <v>2714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1380</v>
          </cell>
        </row>
      </sheetData>
      <sheetData sheetId="5">
        <row r="8">
          <cell r="H8">
            <v>239</v>
          </cell>
        </row>
      </sheetData>
      <sheetData sheetId="6">
        <row r="8">
          <cell r="F8">
            <v>14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153</v>
          </cell>
        </row>
        <row r="15">
          <cell r="J15">
            <v>61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84</v>
          </cell>
        </row>
      </sheetData>
      <sheetData sheetId="14">
        <row r="8">
          <cell r="H8">
            <v>1757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1314</v>
          </cell>
        </row>
        <row r="15">
          <cell r="F15">
            <v>775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2813</v>
          </cell>
        </row>
      </sheetData>
      <sheetData sheetId="5">
        <row r="8">
          <cell r="H8">
            <v>456</v>
          </cell>
        </row>
      </sheetData>
      <sheetData sheetId="6">
        <row r="8">
          <cell r="F8">
            <v>96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185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33</v>
          </cell>
        </row>
      </sheetData>
      <sheetData sheetId="14">
        <row r="8">
          <cell r="H8">
            <v>3149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1534</v>
          </cell>
        </row>
        <row r="15">
          <cell r="F15">
            <v>197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1442</v>
          </cell>
        </row>
      </sheetData>
      <sheetData sheetId="5">
        <row r="8">
          <cell r="H8">
            <v>204</v>
          </cell>
        </row>
      </sheetData>
      <sheetData sheetId="6">
        <row r="8">
          <cell r="F8">
            <v>35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46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17</v>
          </cell>
        </row>
      </sheetData>
      <sheetData sheetId="14">
        <row r="8">
          <cell r="H8">
            <v>1370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405</v>
          </cell>
        </row>
        <row r="15">
          <cell r="F15">
            <v>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2857</v>
          </cell>
        </row>
      </sheetData>
      <sheetData sheetId="5">
        <row r="8">
          <cell r="H8">
            <v>422</v>
          </cell>
        </row>
      </sheetData>
      <sheetData sheetId="6">
        <row r="8">
          <cell r="F8">
            <v>19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301</v>
          </cell>
        </row>
        <row r="15">
          <cell r="J15">
            <v>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97</v>
          </cell>
        </row>
      </sheetData>
      <sheetData sheetId="14">
        <row r="8">
          <cell r="H8">
            <v>2997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2574</v>
          </cell>
        </row>
        <row r="15">
          <cell r="F15">
            <v>383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2782</v>
          </cell>
        </row>
      </sheetData>
      <sheetData sheetId="5">
        <row r="8">
          <cell r="H8">
            <v>367</v>
          </cell>
        </row>
      </sheetData>
      <sheetData sheetId="6">
        <row r="8">
          <cell r="F8">
            <v>196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193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227</v>
          </cell>
        </row>
      </sheetData>
      <sheetData sheetId="14">
        <row r="8">
          <cell r="H8">
            <v>2688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1507</v>
          </cell>
        </row>
        <row r="15">
          <cell r="F15">
            <v>562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3344</v>
          </cell>
        </row>
      </sheetData>
      <sheetData sheetId="5">
        <row r="8">
          <cell r="H8">
            <v>398</v>
          </cell>
        </row>
      </sheetData>
      <sheetData sheetId="6">
        <row r="8">
          <cell r="F8">
            <v>73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323</v>
          </cell>
        </row>
        <row r="15">
          <cell r="J15">
            <v>28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108</v>
          </cell>
        </row>
      </sheetData>
      <sheetData sheetId="14">
        <row r="8">
          <cell r="H8">
            <v>2669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2708</v>
          </cell>
        </row>
        <row r="15">
          <cell r="F15">
            <v>258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3654</v>
          </cell>
        </row>
      </sheetData>
      <sheetData sheetId="5">
        <row r="8">
          <cell r="H8">
            <v>308</v>
          </cell>
        </row>
      </sheetData>
      <sheetData sheetId="6">
        <row r="8">
          <cell r="F8">
            <v>54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163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55</v>
          </cell>
        </row>
      </sheetData>
      <sheetData sheetId="14">
        <row r="8">
          <cell r="H8">
            <v>2294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1661</v>
          </cell>
        </row>
        <row r="15">
          <cell r="F15">
            <v>420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I9">
            <v>1918</v>
          </cell>
        </row>
      </sheetData>
      <sheetData sheetId="5">
        <row r="8">
          <cell r="H8">
            <v>235</v>
          </cell>
        </row>
      </sheetData>
      <sheetData sheetId="6">
        <row r="8">
          <cell r="F8">
            <v>10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96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32</v>
          </cell>
        </row>
      </sheetData>
      <sheetData sheetId="14">
        <row r="8">
          <cell r="H8">
            <v>1803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730</v>
          </cell>
        </row>
        <row r="15">
          <cell r="F15">
            <v>84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I9">
            <v>1741</v>
          </cell>
        </row>
      </sheetData>
      <sheetData sheetId="5">
        <row r="8">
          <cell r="H8">
            <v>304</v>
          </cell>
        </row>
      </sheetData>
      <sheetData sheetId="6">
        <row r="8">
          <cell r="F8">
            <v>30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115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68</v>
          </cell>
        </row>
      </sheetData>
      <sheetData sheetId="14">
        <row r="8">
          <cell r="H8">
            <v>2029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727</v>
          </cell>
        </row>
        <row r="15">
          <cell r="F15">
            <v>58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I9">
            <v>1934</v>
          </cell>
        </row>
      </sheetData>
      <sheetData sheetId="5">
        <row r="8">
          <cell r="H8">
            <v>192</v>
          </cell>
        </row>
      </sheetData>
      <sheetData sheetId="6">
        <row r="8">
          <cell r="F8">
            <v>61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116</v>
          </cell>
        </row>
        <row r="15">
          <cell r="J15">
            <v>10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43</v>
          </cell>
        </row>
      </sheetData>
      <sheetData sheetId="14">
        <row r="8">
          <cell r="H8">
            <v>1455</v>
          </cell>
        </row>
      </sheetData>
      <sheetData sheetId="15"/>
      <sheetData sheetId="16">
        <row r="6">
          <cell r="F6">
            <v>1</v>
          </cell>
        </row>
      </sheetData>
      <sheetData sheetId="17">
        <row r="7">
          <cell r="F7">
            <v>596</v>
          </cell>
        </row>
        <row r="15">
          <cell r="F15">
            <v>105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I9">
            <v>1850</v>
          </cell>
        </row>
      </sheetData>
      <sheetData sheetId="5">
        <row r="8">
          <cell r="H8">
            <v>190</v>
          </cell>
        </row>
      </sheetData>
      <sheetData sheetId="6">
        <row r="8">
          <cell r="F8">
            <v>70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85</v>
          </cell>
        </row>
      </sheetData>
      <sheetData sheetId="14">
        <row r="8">
          <cell r="H8">
            <v>1260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431</v>
          </cell>
        </row>
        <row r="15">
          <cell r="F15">
            <v>19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I9">
            <v>5606</v>
          </cell>
        </row>
      </sheetData>
      <sheetData sheetId="5">
        <row r="8">
          <cell r="H8">
            <v>626</v>
          </cell>
        </row>
      </sheetData>
      <sheetData sheetId="6">
        <row r="8">
          <cell r="F8">
            <v>224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415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247</v>
          </cell>
        </row>
      </sheetData>
      <sheetData sheetId="14">
        <row r="8">
          <cell r="H8">
            <v>4743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2950</v>
          </cell>
        </row>
        <row r="15">
          <cell r="F15">
            <v>944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I9">
            <v>2457</v>
          </cell>
        </row>
      </sheetData>
      <sheetData sheetId="5">
        <row r="8">
          <cell r="H8">
            <v>273</v>
          </cell>
        </row>
      </sheetData>
      <sheetData sheetId="6">
        <row r="8">
          <cell r="F8">
            <v>125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62</v>
          </cell>
        </row>
      </sheetData>
      <sheetData sheetId="14">
        <row r="8">
          <cell r="H8">
            <v>2266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949</v>
          </cell>
        </row>
        <row r="15">
          <cell r="F15">
            <v>25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I9">
            <v>1615</v>
          </cell>
        </row>
      </sheetData>
      <sheetData sheetId="5">
        <row r="8">
          <cell r="H8">
            <v>230</v>
          </cell>
        </row>
      </sheetData>
      <sheetData sheetId="6">
        <row r="8">
          <cell r="F8">
            <v>107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89</v>
          </cell>
        </row>
        <row r="15">
          <cell r="J15">
            <v>15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52</v>
          </cell>
        </row>
      </sheetData>
      <sheetData sheetId="14">
        <row r="8">
          <cell r="H8">
            <v>1403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722</v>
          </cell>
        </row>
        <row r="15">
          <cell r="F15">
            <v>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I9">
            <v>2652</v>
          </cell>
        </row>
      </sheetData>
      <sheetData sheetId="5">
        <row r="8">
          <cell r="H8">
            <v>283</v>
          </cell>
        </row>
      </sheetData>
      <sheetData sheetId="6">
        <row r="8">
          <cell r="F8">
            <v>65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214</v>
          </cell>
        </row>
      </sheetData>
      <sheetData sheetId="14">
        <row r="8">
          <cell r="H8">
            <v>2165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861</v>
          </cell>
        </row>
        <row r="15">
          <cell r="F15">
            <v>128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I9">
            <v>1998</v>
          </cell>
        </row>
      </sheetData>
      <sheetData sheetId="5">
        <row r="8">
          <cell r="H8">
            <v>176</v>
          </cell>
        </row>
      </sheetData>
      <sheetData sheetId="6">
        <row r="8">
          <cell r="F8">
            <v>27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133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34</v>
          </cell>
        </row>
      </sheetData>
      <sheetData sheetId="14">
        <row r="8">
          <cell r="H8">
            <v>1258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650</v>
          </cell>
        </row>
        <row r="15">
          <cell r="F15">
            <v>46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I9">
            <v>1215</v>
          </cell>
        </row>
      </sheetData>
      <sheetData sheetId="5">
        <row r="8">
          <cell r="H8">
            <v>167</v>
          </cell>
        </row>
      </sheetData>
      <sheetData sheetId="6">
        <row r="8">
          <cell r="F8">
            <v>50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186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14</v>
          </cell>
        </row>
      </sheetData>
      <sheetData sheetId="14">
        <row r="8">
          <cell r="H8">
            <v>1238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1025</v>
          </cell>
        </row>
        <row r="15">
          <cell r="F15">
            <v>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I9">
            <v>1526</v>
          </cell>
        </row>
      </sheetData>
      <sheetData sheetId="5">
        <row r="8">
          <cell r="H8">
            <v>245</v>
          </cell>
        </row>
      </sheetData>
      <sheetData sheetId="6">
        <row r="8">
          <cell r="F8">
            <v>148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79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76</v>
          </cell>
        </row>
      </sheetData>
      <sheetData sheetId="14">
        <row r="8">
          <cell r="H8">
            <v>1564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996</v>
          </cell>
        </row>
        <row r="15">
          <cell r="F15">
            <v>336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I9">
            <v>1900</v>
          </cell>
        </row>
      </sheetData>
      <sheetData sheetId="5">
        <row r="8">
          <cell r="H8">
            <v>273</v>
          </cell>
        </row>
      </sheetData>
      <sheetData sheetId="6">
        <row r="8">
          <cell r="F8">
            <v>30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157</v>
          </cell>
        </row>
        <row r="15">
          <cell r="J15">
            <v>30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70</v>
          </cell>
        </row>
      </sheetData>
      <sheetData sheetId="14">
        <row r="8">
          <cell r="H8">
            <v>1818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1379</v>
          </cell>
        </row>
        <row r="15">
          <cell r="F15">
            <v>452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I9">
            <v>1679</v>
          </cell>
        </row>
      </sheetData>
      <sheetData sheetId="5">
        <row r="8">
          <cell r="H8">
            <v>203</v>
          </cell>
        </row>
      </sheetData>
      <sheetData sheetId="6">
        <row r="8">
          <cell r="F8">
            <v>57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61</v>
          </cell>
        </row>
      </sheetData>
      <sheetData sheetId="14">
        <row r="8">
          <cell r="H8">
            <v>1365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773</v>
          </cell>
        </row>
        <row r="15">
          <cell r="F15">
            <v>308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I9">
            <v>1432</v>
          </cell>
        </row>
      </sheetData>
      <sheetData sheetId="5">
        <row r="8">
          <cell r="H8">
            <v>151</v>
          </cell>
        </row>
      </sheetData>
      <sheetData sheetId="6">
        <row r="8">
          <cell r="F8">
            <v>72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86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</v>
          </cell>
        </row>
      </sheetData>
      <sheetData sheetId="14">
        <row r="8">
          <cell r="H8">
            <v>1008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563</v>
          </cell>
        </row>
        <row r="15">
          <cell r="F15">
            <v>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I9">
            <v>1876</v>
          </cell>
        </row>
      </sheetData>
      <sheetData sheetId="5">
        <row r="8">
          <cell r="H8">
            <v>220</v>
          </cell>
        </row>
      </sheetData>
      <sheetData sheetId="6">
        <row r="8">
          <cell r="F8">
            <v>41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168</v>
          </cell>
        </row>
        <row r="15">
          <cell r="J15">
            <v>50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41</v>
          </cell>
        </row>
      </sheetData>
      <sheetData sheetId="14">
        <row r="8">
          <cell r="H8">
            <v>1903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746</v>
          </cell>
        </row>
        <row r="15">
          <cell r="F15">
            <v>108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A2" sqref="A2:B2"/>
    </sheetView>
  </sheetViews>
  <sheetFormatPr defaultColWidth="9" defaultRowHeight="17.25"/>
  <cols>
    <col min="1" max="1" width="3.625" style="114" customWidth="1"/>
    <col min="2" max="2" width="100.75" style="121" customWidth="1"/>
    <col min="3" max="3" width="9" style="113"/>
    <col min="4" max="16384" width="9" style="112"/>
  </cols>
  <sheetData>
    <row r="1" spans="1:2" ht="15.75">
      <c r="A1" s="275" t="s">
        <v>429</v>
      </c>
      <c r="B1" s="275"/>
    </row>
    <row r="2" spans="1:2" s="113" customFormat="1" ht="12.75">
      <c r="A2" s="274" t="s">
        <v>384</v>
      </c>
      <c r="B2" s="274"/>
    </row>
    <row r="3" spans="1:2" s="113" customFormat="1" ht="15" customHeight="1">
      <c r="A3" s="271" t="s">
        <v>12</v>
      </c>
      <c r="B3" s="272" t="s">
        <v>385</v>
      </c>
    </row>
    <row r="4" spans="1:2" s="113" customFormat="1" ht="15" customHeight="1">
      <c r="A4" s="271" t="s">
        <v>17</v>
      </c>
      <c r="B4" s="272" t="s">
        <v>386</v>
      </c>
    </row>
    <row r="5" spans="1:2" s="113" customFormat="1" ht="15" customHeight="1">
      <c r="A5" s="271" t="s">
        <v>19</v>
      </c>
      <c r="B5" s="272" t="s">
        <v>387</v>
      </c>
    </row>
    <row r="6" spans="1:2" s="113" customFormat="1" ht="34.5">
      <c r="A6" s="271" t="s">
        <v>22</v>
      </c>
      <c r="B6" s="272" t="s">
        <v>430</v>
      </c>
    </row>
    <row r="7" spans="1:2" s="113" customFormat="1" ht="15" customHeight="1">
      <c r="A7" s="271" t="s">
        <v>24</v>
      </c>
      <c r="B7" s="272" t="s">
        <v>431</v>
      </c>
    </row>
    <row r="8" spans="1:2" s="113" customFormat="1" ht="15" customHeight="1">
      <c r="A8" s="271" t="s">
        <v>34</v>
      </c>
      <c r="B8" s="272" t="s">
        <v>432</v>
      </c>
    </row>
    <row r="9" spans="1:2" s="113" customFormat="1" ht="15" customHeight="1">
      <c r="A9" s="271" t="s">
        <v>35</v>
      </c>
      <c r="B9" s="272" t="s">
        <v>433</v>
      </c>
    </row>
    <row r="10" spans="1:2" s="113" customFormat="1" ht="15" customHeight="1">
      <c r="A10" s="269" t="s">
        <v>36</v>
      </c>
      <c r="B10" s="270" t="s">
        <v>450</v>
      </c>
    </row>
    <row r="11" spans="1:2" s="113" customFormat="1" ht="15" customHeight="1">
      <c r="A11" s="269" t="s">
        <v>37</v>
      </c>
      <c r="B11" s="270" t="s">
        <v>451</v>
      </c>
    </row>
    <row r="12" spans="1:2" s="113" customFormat="1" ht="15" customHeight="1">
      <c r="A12" s="271" t="s">
        <v>38</v>
      </c>
      <c r="B12" s="272" t="s">
        <v>434</v>
      </c>
    </row>
    <row r="13" spans="1:2" s="113" customFormat="1" ht="15" customHeight="1">
      <c r="A13" s="271" t="s">
        <v>39</v>
      </c>
      <c r="B13" s="272" t="s">
        <v>435</v>
      </c>
    </row>
    <row r="14" spans="1:2" s="113" customFormat="1" ht="15" customHeight="1">
      <c r="A14" s="269" t="s">
        <v>40</v>
      </c>
      <c r="B14" s="270" t="s">
        <v>452</v>
      </c>
    </row>
    <row r="15" spans="1:2" s="113" customFormat="1" ht="15" customHeight="1">
      <c r="A15" s="269" t="s">
        <v>41</v>
      </c>
      <c r="B15" s="270" t="s">
        <v>453</v>
      </c>
    </row>
    <row r="16" spans="1:2" s="113" customFormat="1" ht="15" customHeight="1">
      <c r="A16" s="271" t="s">
        <v>213</v>
      </c>
      <c r="B16" s="272" t="s">
        <v>436</v>
      </c>
    </row>
    <row r="17" spans="1:2" s="113" customFormat="1" ht="15" customHeight="1">
      <c r="A17" s="271" t="s">
        <v>388</v>
      </c>
      <c r="B17" s="272" t="s">
        <v>437</v>
      </c>
    </row>
    <row r="18" spans="1:2" s="113" customFormat="1" ht="15" customHeight="1">
      <c r="A18" s="269" t="s">
        <v>389</v>
      </c>
      <c r="B18" s="270" t="s">
        <v>454</v>
      </c>
    </row>
    <row r="19" spans="1:2" s="113" customFormat="1" ht="15" customHeight="1">
      <c r="A19" s="269" t="s">
        <v>390</v>
      </c>
      <c r="B19" s="270" t="s">
        <v>455</v>
      </c>
    </row>
    <row r="20" spans="1:2" s="113" customFormat="1" ht="15" customHeight="1">
      <c r="A20" s="271" t="s">
        <v>391</v>
      </c>
      <c r="B20" s="272" t="s">
        <v>438</v>
      </c>
    </row>
    <row r="21" spans="1:2" s="113" customFormat="1" ht="15" customHeight="1">
      <c r="A21" s="271" t="s">
        <v>392</v>
      </c>
      <c r="B21" s="272" t="s">
        <v>439</v>
      </c>
    </row>
    <row r="22" spans="1:2" s="113" customFormat="1" ht="15" customHeight="1">
      <c r="A22" s="269" t="s">
        <v>393</v>
      </c>
      <c r="B22" s="270" t="s">
        <v>456</v>
      </c>
    </row>
    <row r="23" spans="1:2" s="113" customFormat="1" ht="15" customHeight="1">
      <c r="A23" s="269" t="s">
        <v>394</v>
      </c>
      <c r="B23" s="270" t="s">
        <v>457</v>
      </c>
    </row>
    <row r="24" spans="1:2" s="113" customFormat="1" ht="15" customHeight="1">
      <c r="A24" s="271" t="s">
        <v>395</v>
      </c>
      <c r="B24" s="272" t="s">
        <v>440</v>
      </c>
    </row>
    <row r="25" spans="1:2" s="113" customFormat="1" ht="15" customHeight="1">
      <c r="A25" s="271" t="s">
        <v>396</v>
      </c>
      <c r="B25" s="272" t="s">
        <v>441</v>
      </c>
    </row>
    <row r="26" spans="1:2" s="113" customFormat="1" ht="15" customHeight="1">
      <c r="A26" s="269" t="s">
        <v>397</v>
      </c>
      <c r="B26" s="270" t="s">
        <v>458</v>
      </c>
    </row>
    <row r="27" spans="1:2" s="113" customFormat="1" ht="15" customHeight="1">
      <c r="A27" s="269" t="s">
        <v>398</v>
      </c>
      <c r="B27" s="270" t="s">
        <v>459</v>
      </c>
    </row>
    <row r="28" spans="1:2" s="113" customFormat="1" ht="15" customHeight="1">
      <c r="A28" s="271" t="s">
        <v>399</v>
      </c>
      <c r="B28" s="272" t="s">
        <v>442</v>
      </c>
    </row>
    <row r="29" spans="1:2" s="113" customFormat="1" ht="15" customHeight="1">
      <c r="A29" s="271" t="s">
        <v>400</v>
      </c>
      <c r="B29" s="272" t="s">
        <v>443</v>
      </c>
    </row>
    <row r="30" spans="1:2" s="113" customFormat="1" ht="15" customHeight="1">
      <c r="A30" s="269" t="s">
        <v>401</v>
      </c>
      <c r="B30" s="270" t="s">
        <v>460</v>
      </c>
    </row>
    <row r="31" spans="1:2" s="113" customFormat="1" ht="15" customHeight="1">
      <c r="A31" s="269" t="s">
        <v>402</v>
      </c>
      <c r="B31" s="270" t="s">
        <v>461</v>
      </c>
    </row>
    <row r="32" spans="1:2" s="113" customFormat="1" ht="15" customHeight="1">
      <c r="A32" s="271" t="s">
        <v>403</v>
      </c>
      <c r="B32" s="272" t="s">
        <v>444</v>
      </c>
    </row>
    <row r="33" spans="1:2" s="113" customFormat="1" ht="15" customHeight="1">
      <c r="A33" s="271" t="s">
        <v>404</v>
      </c>
      <c r="B33" s="272" t="s">
        <v>445</v>
      </c>
    </row>
    <row r="34" spans="1:2" s="113" customFormat="1" ht="15" customHeight="1">
      <c r="A34" s="269" t="s">
        <v>405</v>
      </c>
      <c r="B34" s="270" t="s">
        <v>462</v>
      </c>
    </row>
    <row r="35" spans="1:2" s="113" customFormat="1" ht="15" customHeight="1">
      <c r="A35" s="269" t="s">
        <v>406</v>
      </c>
      <c r="B35" s="270" t="s">
        <v>463</v>
      </c>
    </row>
    <row r="36" spans="1:2" s="113" customFormat="1" ht="15" customHeight="1">
      <c r="A36" s="271" t="s">
        <v>407</v>
      </c>
      <c r="B36" s="272" t="s">
        <v>449</v>
      </c>
    </row>
    <row r="37" spans="1:2" s="113" customFormat="1" ht="15" customHeight="1">
      <c r="A37" s="271" t="s">
        <v>408</v>
      </c>
      <c r="B37" s="272" t="s">
        <v>446</v>
      </c>
    </row>
    <row r="38" spans="1:2" s="113" customFormat="1" ht="34.5">
      <c r="A38" s="271" t="s">
        <v>409</v>
      </c>
      <c r="B38" s="272" t="s">
        <v>447</v>
      </c>
    </row>
    <row r="39" spans="1:2" s="113" customFormat="1" ht="15" customHeight="1">
      <c r="A39" s="271" t="s">
        <v>410</v>
      </c>
      <c r="B39" s="272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6"/>
  <sheetViews>
    <sheetView zoomScale="75" zoomScaleNormal="75" workbookViewId="0">
      <selection activeCell="Y20" sqref="Y20"/>
    </sheetView>
  </sheetViews>
  <sheetFormatPr defaultColWidth="9" defaultRowHeight="18.75"/>
  <cols>
    <col min="1" max="1" width="9.625" style="171" customWidth="1"/>
    <col min="2" max="2" width="4.125" style="227" customWidth="1"/>
    <col min="3" max="3" width="68.25" style="164" customWidth="1"/>
    <col min="4" max="6" width="12.625" style="164" customWidth="1"/>
    <col min="7" max="13" width="10.625" style="164" customWidth="1"/>
    <col min="14" max="14" width="11.625" style="164" customWidth="1"/>
    <col min="15" max="17" width="10.625" style="164" customWidth="1"/>
    <col min="18" max="18" width="9.625" style="173" customWidth="1"/>
    <col min="19" max="19" width="3.625" style="227" customWidth="1"/>
    <col min="20" max="20" width="60.625" style="164" customWidth="1"/>
    <col min="21" max="21" width="12.625" style="164" customWidth="1"/>
    <col min="22" max="35" width="10.625" style="164" customWidth="1"/>
    <col min="36" max="16384" width="9" style="164"/>
  </cols>
  <sheetData>
    <row r="1" spans="1:35" s="174" customFormat="1" ht="18.75" customHeight="1">
      <c r="A1" s="289" t="s">
        <v>414</v>
      </c>
      <c r="B1" s="290" t="s">
        <v>0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89" t="s">
        <v>414</v>
      </c>
      <c r="S1" s="290" t="s">
        <v>57</v>
      </c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</row>
    <row r="2" spans="1:35" s="143" customFormat="1" ht="19.5" thickBot="1">
      <c r="A2" s="289"/>
      <c r="B2" s="306" t="s">
        <v>497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289"/>
      <c r="S2" s="291" t="s">
        <v>497</v>
      </c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</row>
    <row r="3" spans="1:35" s="144" customFormat="1" ht="20.100000000000001" customHeight="1">
      <c r="A3" s="289"/>
      <c r="B3" s="283" t="s">
        <v>1</v>
      </c>
      <c r="C3" s="286" t="s">
        <v>2</v>
      </c>
      <c r="D3" s="308" t="s">
        <v>32</v>
      </c>
      <c r="E3" s="309"/>
      <c r="F3" s="310"/>
      <c r="G3" s="307" t="s">
        <v>3</v>
      </c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89"/>
      <c r="S3" s="283" t="s">
        <v>1</v>
      </c>
      <c r="T3" s="292" t="s">
        <v>2</v>
      </c>
      <c r="U3" s="282" t="s">
        <v>3</v>
      </c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</row>
    <row r="4" spans="1:35" s="144" customFormat="1" ht="15.75">
      <c r="A4" s="289"/>
      <c r="B4" s="284"/>
      <c r="C4" s="287"/>
      <c r="D4" s="278" t="s">
        <v>499</v>
      </c>
      <c r="E4" s="280" t="s">
        <v>428</v>
      </c>
      <c r="F4" s="304" t="s">
        <v>33</v>
      </c>
      <c r="G4" s="303" t="s">
        <v>4</v>
      </c>
      <c r="H4" s="297"/>
      <c r="I4" s="298"/>
      <c r="J4" s="296" t="s">
        <v>8</v>
      </c>
      <c r="K4" s="297"/>
      <c r="L4" s="298"/>
      <c r="M4" s="282" t="s">
        <v>9</v>
      </c>
      <c r="N4" s="282" t="s">
        <v>10</v>
      </c>
      <c r="O4" s="296" t="s">
        <v>11</v>
      </c>
      <c r="P4" s="297"/>
      <c r="Q4" s="298"/>
      <c r="R4" s="289"/>
      <c r="S4" s="284"/>
      <c r="T4" s="293"/>
      <c r="U4" s="282" t="s">
        <v>42</v>
      </c>
      <c r="V4" s="282" t="s">
        <v>43</v>
      </c>
      <c r="W4" s="295" t="s">
        <v>44</v>
      </c>
      <c r="X4" s="299" t="s">
        <v>45</v>
      </c>
      <c r="Y4" s="295" t="s">
        <v>46</v>
      </c>
      <c r="Z4" s="295" t="s">
        <v>47</v>
      </c>
      <c r="AA4" s="295" t="s">
        <v>48</v>
      </c>
      <c r="AB4" s="299" t="s">
        <v>49</v>
      </c>
      <c r="AC4" s="295" t="s">
        <v>50</v>
      </c>
      <c r="AD4" s="295" t="s">
        <v>51</v>
      </c>
      <c r="AE4" s="299" t="s">
        <v>52</v>
      </c>
      <c r="AF4" s="295" t="s">
        <v>53</v>
      </c>
      <c r="AG4" s="295" t="s">
        <v>54</v>
      </c>
      <c r="AH4" s="295" t="s">
        <v>56</v>
      </c>
      <c r="AI4" s="295" t="s">
        <v>55</v>
      </c>
    </row>
    <row r="5" spans="1:35" s="144" customFormat="1" ht="20.100000000000001" customHeight="1">
      <c r="A5" s="289"/>
      <c r="B5" s="285"/>
      <c r="C5" s="288"/>
      <c r="D5" s="279"/>
      <c r="E5" s="281"/>
      <c r="F5" s="305"/>
      <c r="G5" s="145" t="s">
        <v>5</v>
      </c>
      <c r="H5" s="146" t="s">
        <v>6</v>
      </c>
      <c r="I5" s="146" t="s">
        <v>7</v>
      </c>
      <c r="J5" s="146" t="s">
        <v>5</v>
      </c>
      <c r="K5" s="146" t="s">
        <v>6</v>
      </c>
      <c r="L5" s="146" t="s">
        <v>7</v>
      </c>
      <c r="M5" s="282"/>
      <c r="N5" s="282"/>
      <c r="O5" s="146" t="s">
        <v>5</v>
      </c>
      <c r="P5" s="146" t="s">
        <v>6</v>
      </c>
      <c r="Q5" s="146" t="s">
        <v>7</v>
      </c>
      <c r="R5" s="289"/>
      <c r="S5" s="285"/>
      <c r="T5" s="294"/>
      <c r="U5" s="282"/>
      <c r="V5" s="282"/>
      <c r="W5" s="295"/>
      <c r="X5" s="300"/>
      <c r="Y5" s="295"/>
      <c r="Z5" s="295"/>
      <c r="AA5" s="295"/>
      <c r="AB5" s="300"/>
      <c r="AC5" s="295"/>
      <c r="AD5" s="295"/>
      <c r="AE5" s="300"/>
      <c r="AF5" s="295"/>
      <c r="AG5" s="295"/>
      <c r="AH5" s="295"/>
      <c r="AI5" s="295"/>
    </row>
    <row r="6" spans="1:35" s="150" customFormat="1" ht="30" customHeight="1">
      <c r="A6" s="289"/>
      <c r="B6" s="222" t="s">
        <v>12</v>
      </c>
      <c r="C6" s="147" t="s">
        <v>13</v>
      </c>
      <c r="D6" s="148">
        <v>53214</v>
      </c>
      <c r="E6" s="134">
        <v>53844</v>
      </c>
      <c r="F6" s="149">
        <v>-630</v>
      </c>
      <c r="G6" s="133">
        <v>3543</v>
      </c>
      <c r="H6" s="134">
        <v>1380</v>
      </c>
      <c r="I6" s="134">
        <v>4923</v>
      </c>
      <c r="J6" s="134">
        <v>2813</v>
      </c>
      <c r="K6" s="134">
        <v>1442</v>
      </c>
      <c r="L6" s="134">
        <v>4255</v>
      </c>
      <c r="M6" s="134">
        <v>2857</v>
      </c>
      <c r="N6" s="134">
        <v>2782</v>
      </c>
      <c r="O6" s="134">
        <v>3344</v>
      </c>
      <c r="P6" s="134">
        <v>3654</v>
      </c>
      <c r="Q6" s="134">
        <v>6998</v>
      </c>
      <c r="R6" s="289"/>
      <c r="S6" s="222" t="s">
        <v>12</v>
      </c>
      <c r="T6" s="147" t="s">
        <v>13</v>
      </c>
      <c r="U6" s="134">
        <v>1918</v>
      </c>
      <c r="V6" s="134">
        <v>1741</v>
      </c>
      <c r="W6" s="134">
        <v>1934</v>
      </c>
      <c r="X6" s="134">
        <v>1850</v>
      </c>
      <c r="Y6" s="134">
        <v>5606</v>
      </c>
      <c r="Z6" s="134">
        <v>2457</v>
      </c>
      <c r="AA6" s="134">
        <v>1615</v>
      </c>
      <c r="AB6" s="134">
        <v>2652</v>
      </c>
      <c r="AC6" s="134">
        <v>1998</v>
      </c>
      <c r="AD6" s="134">
        <v>1215</v>
      </c>
      <c r="AE6" s="134">
        <v>1526</v>
      </c>
      <c r="AF6" s="134">
        <v>1900</v>
      </c>
      <c r="AG6" s="134">
        <v>1679</v>
      </c>
      <c r="AH6" s="134">
        <v>1432</v>
      </c>
      <c r="AI6" s="134">
        <v>1876</v>
      </c>
    </row>
    <row r="7" spans="1:35" s="154" customFormat="1" ht="30" customHeight="1">
      <c r="A7" s="289"/>
      <c r="B7" s="223"/>
      <c r="C7" s="151" t="s">
        <v>14</v>
      </c>
      <c r="D7" s="152">
        <v>53844</v>
      </c>
      <c r="E7" s="136">
        <v>55054</v>
      </c>
      <c r="F7" s="153">
        <v>-1210</v>
      </c>
      <c r="G7" s="135">
        <v>3585</v>
      </c>
      <c r="H7" s="136">
        <v>1398</v>
      </c>
      <c r="I7" s="136">
        <v>4983</v>
      </c>
      <c r="J7" s="136">
        <v>2816</v>
      </c>
      <c r="K7" s="136">
        <v>1466</v>
      </c>
      <c r="L7" s="136">
        <v>4282</v>
      </c>
      <c r="M7" s="136">
        <v>2874</v>
      </c>
      <c r="N7" s="136">
        <v>2784</v>
      </c>
      <c r="O7" s="136">
        <v>3310</v>
      </c>
      <c r="P7" s="136">
        <v>3680</v>
      </c>
      <c r="Q7" s="136">
        <v>6990</v>
      </c>
      <c r="R7" s="289"/>
      <c r="S7" s="228"/>
      <c r="T7" s="151" t="s">
        <v>14</v>
      </c>
      <c r="U7" s="136">
        <v>1948</v>
      </c>
      <c r="V7" s="136">
        <v>1724</v>
      </c>
      <c r="W7" s="136">
        <v>1969</v>
      </c>
      <c r="X7" s="136">
        <v>1823</v>
      </c>
      <c r="Y7" s="136">
        <v>5666</v>
      </c>
      <c r="Z7" s="136">
        <v>2742</v>
      </c>
      <c r="AA7" s="136">
        <v>1566</v>
      </c>
      <c r="AB7" s="136">
        <v>2712</v>
      </c>
      <c r="AC7" s="136">
        <v>2025</v>
      </c>
      <c r="AD7" s="136">
        <v>1199</v>
      </c>
      <c r="AE7" s="136">
        <v>1478</v>
      </c>
      <c r="AF7" s="136">
        <v>1996</v>
      </c>
      <c r="AG7" s="136">
        <v>1681</v>
      </c>
      <c r="AH7" s="136">
        <v>1423</v>
      </c>
      <c r="AI7" s="136">
        <v>1979</v>
      </c>
    </row>
    <row r="8" spans="1:35" s="154" customFormat="1" ht="30" customHeight="1">
      <c r="A8" s="289"/>
      <c r="B8" s="223"/>
      <c r="C8" s="151" t="s">
        <v>15</v>
      </c>
      <c r="D8" s="152">
        <v>-630</v>
      </c>
      <c r="E8" s="136">
        <v>-1210</v>
      </c>
      <c r="F8" s="155" t="s">
        <v>133</v>
      </c>
      <c r="G8" s="135">
        <v>-42</v>
      </c>
      <c r="H8" s="136">
        <v>-18</v>
      </c>
      <c r="I8" s="136">
        <v>-60</v>
      </c>
      <c r="J8" s="136">
        <v>-3</v>
      </c>
      <c r="K8" s="136">
        <v>-24</v>
      </c>
      <c r="L8" s="136">
        <v>-27</v>
      </c>
      <c r="M8" s="136">
        <v>-17</v>
      </c>
      <c r="N8" s="136">
        <v>-2</v>
      </c>
      <c r="O8" s="136">
        <v>34</v>
      </c>
      <c r="P8" s="136">
        <v>-26</v>
      </c>
      <c r="Q8" s="136">
        <v>8</v>
      </c>
      <c r="R8" s="289"/>
      <c r="S8" s="228"/>
      <c r="T8" s="151" t="s">
        <v>15</v>
      </c>
      <c r="U8" s="136">
        <v>-30</v>
      </c>
      <c r="V8" s="136">
        <v>17</v>
      </c>
      <c r="W8" s="136">
        <v>-35</v>
      </c>
      <c r="X8" s="136">
        <v>27</v>
      </c>
      <c r="Y8" s="136">
        <v>-60</v>
      </c>
      <c r="Z8" s="136">
        <v>-285</v>
      </c>
      <c r="AA8" s="136">
        <v>49</v>
      </c>
      <c r="AB8" s="136">
        <v>-60</v>
      </c>
      <c r="AC8" s="136">
        <v>-27</v>
      </c>
      <c r="AD8" s="136">
        <v>16</v>
      </c>
      <c r="AE8" s="136">
        <v>48</v>
      </c>
      <c r="AF8" s="136">
        <v>-96</v>
      </c>
      <c r="AG8" s="136">
        <v>-2</v>
      </c>
      <c r="AH8" s="136">
        <v>9</v>
      </c>
      <c r="AI8" s="136">
        <v>-103</v>
      </c>
    </row>
    <row r="9" spans="1:35" s="154" customFormat="1" ht="30" customHeight="1">
      <c r="A9" s="289"/>
      <c r="B9" s="224"/>
      <c r="C9" s="151" t="s">
        <v>16</v>
      </c>
      <c r="D9" s="156">
        <v>-1.1700468018720755</v>
      </c>
      <c r="E9" s="138">
        <v>-2.1978421186471451</v>
      </c>
      <c r="F9" s="157" t="s">
        <v>133</v>
      </c>
      <c r="G9" s="137">
        <v>-1.1715481171548134</v>
      </c>
      <c r="H9" s="138">
        <v>-1.2875536480686662</v>
      </c>
      <c r="I9" s="138">
        <v>-1.2040939193257003</v>
      </c>
      <c r="J9" s="138">
        <v>-0.10653409090909349</v>
      </c>
      <c r="K9" s="138">
        <v>-1.6371077762619421</v>
      </c>
      <c r="L9" s="138">
        <v>-0.63054647361046534</v>
      </c>
      <c r="M9" s="138">
        <v>-0.59151009046624381</v>
      </c>
      <c r="N9" s="138">
        <v>-7.1839080459767501E-2</v>
      </c>
      <c r="O9" s="138">
        <v>1.0271903323262848</v>
      </c>
      <c r="P9" s="138">
        <v>-0.70652173913043725</v>
      </c>
      <c r="Q9" s="138">
        <v>0.11444921316166301</v>
      </c>
      <c r="R9" s="289"/>
      <c r="S9" s="226"/>
      <c r="T9" s="151" t="s">
        <v>16</v>
      </c>
      <c r="U9" s="138">
        <v>-1.5400410677618055</v>
      </c>
      <c r="V9" s="138">
        <v>0.98607888631090646</v>
      </c>
      <c r="W9" s="138">
        <v>-1.7775520568816603</v>
      </c>
      <c r="X9" s="138">
        <v>1.4810751508502449</v>
      </c>
      <c r="Y9" s="138">
        <v>-1.0589481115425343</v>
      </c>
      <c r="Z9" s="138">
        <v>-10.393873085339166</v>
      </c>
      <c r="AA9" s="138">
        <v>3.1289910600255411</v>
      </c>
      <c r="AB9" s="138">
        <v>-2.2123893805309791</v>
      </c>
      <c r="AC9" s="138">
        <v>-1.3333333333333286</v>
      </c>
      <c r="AD9" s="138">
        <v>1.3344453711426212</v>
      </c>
      <c r="AE9" s="138">
        <v>3.2476319350473659</v>
      </c>
      <c r="AF9" s="138">
        <v>-4.8096192384769552</v>
      </c>
      <c r="AG9" s="138">
        <v>-0.11897679952409135</v>
      </c>
      <c r="AH9" s="138">
        <v>0.63246661981729346</v>
      </c>
      <c r="AI9" s="138">
        <v>-5.2046488125315875</v>
      </c>
    </row>
    <row r="10" spans="1:35" s="158" customFormat="1" ht="30" customHeight="1">
      <c r="A10" s="289"/>
      <c r="B10" s="301" t="s">
        <v>498</v>
      </c>
      <c r="C10" s="302"/>
      <c r="D10" s="249">
        <v>7</v>
      </c>
      <c r="E10" s="256">
        <v>7.1</v>
      </c>
      <c r="F10" s="267">
        <v>-9.9999999999999645E-2</v>
      </c>
      <c r="G10" s="181">
        <v>2.2000000000000002</v>
      </c>
      <c r="H10" s="182">
        <v>3.3</v>
      </c>
      <c r="I10" s="183" t="s">
        <v>133</v>
      </c>
      <c r="J10" s="182">
        <v>8.8000000000000007</v>
      </c>
      <c r="K10" s="182">
        <v>10.7</v>
      </c>
      <c r="L10" s="183" t="s">
        <v>133</v>
      </c>
      <c r="M10" s="182">
        <v>3</v>
      </c>
      <c r="N10" s="182">
        <v>8.6999999999999993</v>
      </c>
      <c r="O10" s="182">
        <v>7.7</v>
      </c>
      <c r="P10" s="182">
        <v>13.8</v>
      </c>
      <c r="Q10" s="183" t="s">
        <v>133</v>
      </c>
      <c r="R10" s="289"/>
      <c r="S10" s="276" t="s">
        <v>498</v>
      </c>
      <c r="T10" s="277"/>
      <c r="U10" s="182">
        <v>11.5</v>
      </c>
      <c r="V10" s="182">
        <v>6.3</v>
      </c>
      <c r="W10" s="182">
        <v>12.5</v>
      </c>
      <c r="X10" s="182">
        <v>11.5</v>
      </c>
      <c r="Y10" s="182">
        <v>10.199999999999999</v>
      </c>
      <c r="Z10" s="182">
        <v>13.5</v>
      </c>
      <c r="AA10" s="182">
        <v>10.6</v>
      </c>
      <c r="AB10" s="182">
        <v>10.3</v>
      </c>
      <c r="AC10" s="182">
        <v>16.399999999999999</v>
      </c>
      <c r="AD10" s="182">
        <v>8.9</v>
      </c>
      <c r="AE10" s="182">
        <v>10.8</v>
      </c>
      <c r="AF10" s="182">
        <v>6</v>
      </c>
      <c r="AG10" s="182">
        <v>9.9</v>
      </c>
      <c r="AH10" s="182">
        <v>11.1</v>
      </c>
      <c r="AI10" s="182">
        <v>8.5</v>
      </c>
    </row>
    <row r="11" spans="1:35" s="154" customFormat="1" ht="30" customHeight="1">
      <c r="A11" s="289"/>
      <c r="B11" s="225" t="s">
        <v>17</v>
      </c>
      <c r="C11" s="151" t="s">
        <v>18</v>
      </c>
      <c r="D11" s="152">
        <v>31404</v>
      </c>
      <c r="E11" s="136">
        <v>31479</v>
      </c>
      <c r="F11" s="153">
        <v>-75</v>
      </c>
      <c r="G11" s="135">
        <v>1864</v>
      </c>
      <c r="H11" s="136">
        <v>833</v>
      </c>
      <c r="I11" s="136">
        <v>2697</v>
      </c>
      <c r="J11" s="136">
        <v>1593</v>
      </c>
      <c r="K11" s="136">
        <v>874</v>
      </c>
      <c r="L11" s="136">
        <v>2467</v>
      </c>
      <c r="M11" s="136">
        <v>1542</v>
      </c>
      <c r="N11" s="136">
        <v>1703</v>
      </c>
      <c r="O11" s="136">
        <v>1839</v>
      </c>
      <c r="P11" s="136">
        <v>2189</v>
      </c>
      <c r="Q11" s="136">
        <v>4028</v>
      </c>
      <c r="R11" s="289"/>
      <c r="S11" s="225" t="s">
        <v>17</v>
      </c>
      <c r="T11" s="151" t="s">
        <v>18</v>
      </c>
      <c r="U11" s="136">
        <v>1015</v>
      </c>
      <c r="V11" s="136">
        <v>1114</v>
      </c>
      <c r="W11" s="136">
        <v>1101</v>
      </c>
      <c r="X11" s="136">
        <v>1133</v>
      </c>
      <c r="Y11" s="136">
        <v>3220</v>
      </c>
      <c r="Z11" s="136">
        <v>1463</v>
      </c>
      <c r="AA11" s="136">
        <v>1052</v>
      </c>
      <c r="AB11" s="136">
        <v>1716</v>
      </c>
      <c r="AC11" s="136">
        <v>1204</v>
      </c>
      <c r="AD11" s="136">
        <v>810</v>
      </c>
      <c r="AE11" s="136">
        <v>947</v>
      </c>
      <c r="AF11" s="136">
        <v>1192</v>
      </c>
      <c r="AG11" s="136">
        <v>929</v>
      </c>
      <c r="AH11" s="136">
        <v>880</v>
      </c>
      <c r="AI11" s="273">
        <v>1191</v>
      </c>
    </row>
    <row r="12" spans="1:35" s="150" customFormat="1" ht="30" customHeight="1">
      <c r="A12" s="289"/>
      <c r="B12" s="222" t="s">
        <v>19</v>
      </c>
      <c r="C12" s="147" t="s">
        <v>20</v>
      </c>
      <c r="D12" s="148">
        <v>9430</v>
      </c>
      <c r="E12" s="134">
        <v>9412</v>
      </c>
      <c r="F12" s="159">
        <v>18</v>
      </c>
      <c r="G12" s="133">
        <v>700</v>
      </c>
      <c r="H12" s="134">
        <v>283</v>
      </c>
      <c r="I12" s="134">
        <v>983</v>
      </c>
      <c r="J12" s="134">
        <v>511</v>
      </c>
      <c r="K12" s="134">
        <v>255</v>
      </c>
      <c r="L12" s="134">
        <v>766</v>
      </c>
      <c r="M12" s="134">
        <v>430</v>
      </c>
      <c r="N12" s="134">
        <v>652</v>
      </c>
      <c r="O12" s="134">
        <v>377</v>
      </c>
      <c r="P12" s="134">
        <v>457</v>
      </c>
      <c r="Q12" s="134">
        <v>834</v>
      </c>
      <c r="R12" s="289"/>
      <c r="S12" s="222" t="s">
        <v>19</v>
      </c>
      <c r="T12" s="147" t="s">
        <v>20</v>
      </c>
      <c r="U12" s="134">
        <v>338</v>
      </c>
      <c r="V12" s="134">
        <v>273</v>
      </c>
      <c r="W12" s="134">
        <v>322</v>
      </c>
      <c r="X12" s="134">
        <v>267</v>
      </c>
      <c r="Y12" s="134">
        <v>1163</v>
      </c>
      <c r="Z12" s="134">
        <v>464</v>
      </c>
      <c r="AA12" s="134">
        <v>342</v>
      </c>
      <c r="AB12" s="134">
        <v>586</v>
      </c>
      <c r="AC12" s="134">
        <v>272</v>
      </c>
      <c r="AD12" s="134">
        <v>224</v>
      </c>
      <c r="AE12" s="134">
        <v>323</v>
      </c>
      <c r="AF12" s="134">
        <v>230</v>
      </c>
      <c r="AG12" s="134">
        <v>348</v>
      </c>
      <c r="AH12" s="134">
        <v>216</v>
      </c>
      <c r="AI12" s="134">
        <v>397</v>
      </c>
    </row>
    <row r="13" spans="1:35" s="154" customFormat="1" ht="30" customHeight="1">
      <c r="A13" s="289"/>
      <c r="B13" s="226"/>
      <c r="C13" s="160" t="s">
        <v>21</v>
      </c>
      <c r="D13" s="152">
        <v>5564</v>
      </c>
      <c r="E13" s="136">
        <v>5478</v>
      </c>
      <c r="F13" s="153">
        <v>86</v>
      </c>
      <c r="G13" s="135">
        <v>426</v>
      </c>
      <c r="H13" s="136">
        <v>178</v>
      </c>
      <c r="I13" s="136">
        <v>604</v>
      </c>
      <c r="J13" s="136">
        <v>300</v>
      </c>
      <c r="K13" s="136">
        <v>140</v>
      </c>
      <c r="L13" s="136">
        <v>440</v>
      </c>
      <c r="M13" s="136">
        <v>251</v>
      </c>
      <c r="N13" s="136">
        <v>397</v>
      </c>
      <c r="O13" s="136">
        <v>224</v>
      </c>
      <c r="P13" s="136">
        <v>266</v>
      </c>
      <c r="Q13" s="136">
        <v>490</v>
      </c>
      <c r="R13" s="289"/>
      <c r="S13" s="226"/>
      <c r="T13" s="151" t="s">
        <v>21</v>
      </c>
      <c r="U13" s="136">
        <v>192</v>
      </c>
      <c r="V13" s="136">
        <v>188</v>
      </c>
      <c r="W13" s="136">
        <v>167</v>
      </c>
      <c r="X13" s="136">
        <v>148</v>
      </c>
      <c r="Y13" s="136">
        <v>641</v>
      </c>
      <c r="Z13" s="136">
        <v>275</v>
      </c>
      <c r="AA13" s="136">
        <v>198</v>
      </c>
      <c r="AB13" s="136">
        <v>385</v>
      </c>
      <c r="AC13" s="136">
        <v>153</v>
      </c>
      <c r="AD13" s="136">
        <v>128</v>
      </c>
      <c r="AE13" s="136">
        <v>181</v>
      </c>
      <c r="AF13" s="136">
        <v>150</v>
      </c>
      <c r="AG13" s="136">
        <v>199</v>
      </c>
      <c r="AH13" s="136">
        <v>128</v>
      </c>
      <c r="AI13" s="136">
        <v>249</v>
      </c>
    </row>
    <row r="14" spans="1:35" s="150" customFormat="1" ht="30" customHeight="1">
      <c r="A14" s="289"/>
      <c r="B14" s="222" t="s">
        <v>22</v>
      </c>
      <c r="C14" s="147" t="s">
        <v>23</v>
      </c>
      <c r="D14" s="148">
        <v>26069</v>
      </c>
      <c r="E14" s="134">
        <v>26477</v>
      </c>
      <c r="F14" s="159">
        <v>-408</v>
      </c>
      <c r="G14" s="133">
        <v>0</v>
      </c>
      <c r="H14" s="134">
        <v>1110</v>
      </c>
      <c r="I14" s="134">
        <v>1110</v>
      </c>
      <c r="J14" s="134">
        <v>0</v>
      </c>
      <c r="K14" s="134">
        <v>1260</v>
      </c>
      <c r="L14" s="134">
        <v>1260</v>
      </c>
      <c r="M14" s="134">
        <v>0</v>
      </c>
      <c r="N14" s="134">
        <v>2267</v>
      </c>
      <c r="O14" s="134">
        <v>0</v>
      </c>
      <c r="P14" s="134">
        <v>2883</v>
      </c>
      <c r="Q14" s="134">
        <v>2883</v>
      </c>
      <c r="R14" s="289"/>
      <c r="S14" s="222" t="s">
        <v>22</v>
      </c>
      <c r="T14" s="147" t="s">
        <v>23</v>
      </c>
      <c r="U14" s="134">
        <v>1089</v>
      </c>
      <c r="V14" s="134">
        <v>1014</v>
      </c>
      <c r="W14" s="134">
        <v>1191</v>
      </c>
      <c r="X14" s="134">
        <v>1155</v>
      </c>
      <c r="Y14" s="134">
        <v>2098</v>
      </c>
      <c r="Z14" s="134">
        <v>1692</v>
      </c>
      <c r="AA14" s="134">
        <v>1012</v>
      </c>
      <c r="AB14" s="134">
        <v>1501</v>
      </c>
      <c r="AC14" s="134">
        <v>1519</v>
      </c>
      <c r="AD14" s="134">
        <v>734</v>
      </c>
      <c r="AE14" s="134">
        <v>942</v>
      </c>
      <c r="AF14" s="134">
        <v>1337</v>
      </c>
      <c r="AG14" s="134">
        <v>1210</v>
      </c>
      <c r="AH14" s="134">
        <v>876</v>
      </c>
      <c r="AI14" s="134">
        <v>1179</v>
      </c>
    </row>
    <row r="15" spans="1:35" s="154" customFormat="1" ht="30" customHeight="1">
      <c r="A15" s="289"/>
      <c r="B15" s="226"/>
      <c r="C15" s="160" t="s">
        <v>21</v>
      </c>
      <c r="D15" s="152">
        <v>16016</v>
      </c>
      <c r="E15" s="136">
        <v>16128</v>
      </c>
      <c r="F15" s="153">
        <v>-112</v>
      </c>
      <c r="G15" s="135">
        <v>0</v>
      </c>
      <c r="H15" s="136">
        <v>685</v>
      </c>
      <c r="I15" s="136">
        <v>685</v>
      </c>
      <c r="J15" s="136">
        <v>0</v>
      </c>
      <c r="K15" s="136">
        <v>773</v>
      </c>
      <c r="L15" s="136">
        <v>773</v>
      </c>
      <c r="M15" s="136">
        <v>0</v>
      </c>
      <c r="N15" s="136">
        <v>1399</v>
      </c>
      <c r="O15" s="136">
        <v>0</v>
      </c>
      <c r="P15" s="136">
        <v>1731</v>
      </c>
      <c r="Q15" s="136">
        <v>1731</v>
      </c>
      <c r="R15" s="289"/>
      <c r="S15" s="226"/>
      <c r="T15" s="151" t="s">
        <v>21</v>
      </c>
      <c r="U15" s="136">
        <v>603</v>
      </c>
      <c r="V15" s="136">
        <v>655</v>
      </c>
      <c r="W15" s="136">
        <v>708</v>
      </c>
      <c r="X15" s="136">
        <v>714</v>
      </c>
      <c r="Y15" s="136">
        <v>1236</v>
      </c>
      <c r="Z15" s="136">
        <v>1027</v>
      </c>
      <c r="AA15" s="136">
        <v>651</v>
      </c>
      <c r="AB15" s="136">
        <v>991</v>
      </c>
      <c r="AC15" s="136">
        <v>923</v>
      </c>
      <c r="AD15" s="136">
        <v>481</v>
      </c>
      <c r="AE15" s="136">
        <v>596</v>
      </c>
      <c r="AF15" s="136">
        <v>844</v>
      </c>
      <c r="AG15" s="136">
        <v>688</v>
      </c>
      <c r="AH15" s="136">
        <v>544</v>
      </c>
      <c r="AI15" s="136">
        <v>767</v>
      </c>
    </row>
    <row r="16" spans="1:35" s="150" customFormat="1" ht="30" customHeight="1">
      <c r="A16" s="289"/>
      <c r="B16" s="222" t="s">
        <v>24</v>
      </c>
      <c r="C16" s="147" t="s">
        <v>25</v>
      </c>
      <c r="D16" s="148">
        <v>44041</v>
      </c>
      <c r="E16" s="134">
        <v>44741</v>
      </c>
      <c r="F16" s="159">
        <v>-700</v>
      </c>
      <c r="G16" s="133">
        <v>2706</v>
      </c>
      <c r="H16" s="134">
        <v>1067</v>
      </c>
      <c r="I16" s="134">
        <v>3773</v>
      </c>
      <c r="J16" s="134">
        <v>2316</v>
      </c>
      <c r="K16" s="134">
        <v>1227</v>
      </c>
      <c r="L16" s="134">
        <v>3543</v>
      </c>
      <c r="M16" s="134">
        <v>2195</v>
      </c>
      <c r="N16" s="134">
        <v>2134</v>
      </c>
      <c r="O16" s="134">
        <v>2845</v>
      </c>
      <c r="P16" s="134">
        <v>3239</v>
      </c>
      <c r="Q16" s="134">
        <v>6084</v>
      </c>
      <c r="R16" s="289"/>
      <c r="S16" s="222" t="s">
        <v>24</v>
      </c>
      <c r="T16" s="147" t="s">
        <v>25</v>
      </c>
      <c r="U16" s="134">
        <v>1580</v>
      </c>
      <c r="V16" s="134">
        <v>1405</v>
      </c>
      <c r="W16" s="134">
        <v>1651</v>
      </c>
      <c r="X16" s="134">
        <v>1614</v>
      </c>
      <c r="Y16" s="134">
        <v>4596</v>
      </c>
      <c r="Z16" s="134">
        <v>2039</v>
      </c>
      <c r="AA16" s="134">
        <v>1373</v>
      </c>
      <c r="AB16" s="134">
        <v>2170</v>
      </c>
      <c r="AC16" s="134">
        <v>1772</v>
      </c>
      <c r="AD16" s="134">
        <v>1000</v>
      </c>
      <c r="AE16" s="134">
        <v>1315</v>
      </c>
      <c r="AF16" s="134">
        <v>1604</v>
      </c>
      <c r="AG16" s="134">
        <v>1442</v>
      </c>
      <c r="AH16" s="134">
        <v>1229</v>
      </c>
      <c r="AI16" s="134">
        <v>1522</v>
      </c>
    </row>
    <row r="17" spans="1:35" s="154" customFormat="1" ht="30" customHeight="1">
      <c r="A17" s="289"/>
      <c r="B17" s="226"/>
      <c r="C17" s="160" t="s">
        <v>21</v>
      </c>
      <c r="D17" s="152">
        <v>26844</v>
      </c>
      <c r="E17" s="136">
        <v>27019</v>
      </c>
      <c r="F17" s="153">
        <v>-175</v>
      </c>
      <c r="G17" s="135">
        <v>1455</v>
      </c>
      <c r="H17" s="136">
        <v>651</v>
      </c>
      <c r="I17" s="136">
        <v>2106</v>
      </c>
      <c r="J17" s="136">
        <v>1345</v>
      </c>
      <c r="K17" s="136">
        <v>772</v>
      </c>
      <c r="L17" s="136">
        <v>2117</v>
      </c>
      <c r="M17" s="136">
        <v>1225</v>
      </c>
      <c r="N17" s="136">
        <v>1358</v>
      </c>
      <c r="O17" s="136">
        <v>1629</v>
      </c>
      <c r="P17" s="136">
        <v>2009</v>
      </c>
      <c r="Q17" s="136">
        <v>3638</v>
      </c>
      <c r="R17" s="289"/>
      <c r="S17" s="226"/>
      <c r="T17" s="151" t="s">
        <v>21</v>
      </c>
      <c r="U17" s="136">
        <v>881</v>
      </c>
      <c r="V17" s="136">
        <v>922</v>
      </c>
      <c r="W17" s="136">
        <v>967</v>
      </c>
      <c r="X17" s="136">
        <v>1027</v>
      </c>
      <c r="Y17" s="136">
        <v>2721</v>
      </c>
      <c r="Z17" s="136">
        <v>1264</v>
      </c>
      <c r="AA17" s="136">
        <v>929</v>
      </c>
      <c r="AB17" s="136">
        <v>1449</v>
      </c>
      <c r="AC17" s="136">
        <v>1096</v>
      </c>
      <c r="AD17" s="136">
        <v>702</v>
      </c>
      <c r="AE17" s="136">
        <v>839</v>
      </c>
      <c r="AF17" s="136">
        <v>1030</v>
      </c>
      <c r="AG17" s="136">
        <v>804</v>
      </c>
      <c r="AH17" s="136">
        <v>788</v>
      </c>
      <c r="AI17" s="136">
        <v>981</v>
      </c>
    </row>
    <row r="18" spans="1:35" s="150" customFormat="1" ht="30" customHeight="1">
      <c r="A18" s="289"/>
      <c r="B18" s="222" t="s">
        <v>34</v>
      </c>
      <c r="C18" s="147" t="s">
        <v>26</v>
      </c>
      <c r="D18" s="148">
        <v>13186</v>
      </c>
      <c r="E18" s="139">
        <v>13541</v>
      </c>
      <c r="F18" s="149">
        <v>-355</v>
      </c>
      <c r="G18" s="133">
        <v>652</v>
      </c>
      <c r="H18" s="134">
        <v>336</v>
      </c>
      <c r="I18" s="134">
        <v>988</v>
      </c>
      <c r="J18" s="134">
        <v>577</v>
      </c>
      <c r="K18" s="134">
        <v>385</v>
      </c>
      <c r="L18" s="134">
        <v>962</v>
      </c>
      <c r="M18" s="134">
        <v>466</v>
      </c>
      <c r="N18" s="134">
        <v>759</v>
      </c>
      <c r="O18" s="134">
        <v>582</v>
      </c>
      <c r="P18" s="134">
        <v>831</v>
      </c>
      <c r="Q18" s="134">
        <v>1413</v>
      </c>
      <c r="R18" s="289"/>
      <c r="S18" s="222" t="s">
        <v>34</v>
      </c>
      <c r="T18" s="147" t="s">
        <v>26</v>
      </c>
      <c r="U18" s="134">
        <v>480</v>
      </c>
      <c r="V18" s="134">
        <v>563</v>
      </c>
      <c r="W18" s="134">
        <v>488</v>
      </c>
      <c r="X18" s="134">
        <v>536</v>
      </c>
      <c r="Y18" s="134">
        <v>1368</v>
      </c>
      <c r="Z18" s="134">
        <v>726</v>
      </c>
      <c r="AA18" s="134">
        <v>500</v>
      </c>
      <c r="AB18" s="134">
        <v>699</v>
      </c>
      <c r="AC18" s="134">
        <v>506</v>
      </c>
      <c r="AD18" s="134">
        <v>389</v>
      </c>
      <c r="AE18" s="134">
        <v>436</v>
      </c>
      <c r="AF18" s="134">
        <v>507</v>
      </c>
      <c r="AG18" s="134">
        <v>495</v>
      </c>
      <c r="AH18" s="134">
        <v>414</v>
      </c>
      <c r="AI18" s="134">
        <v>491</v>
      </c>
    </row>
    <row r="19" spans="1:35" s="154" customFormat="1" ht="30" customHeight="1">
      <c r="A19" s="289"/>
      <c r="B19" s="226"/>
      <c r="C19" s="160" t="s">
        <v>21</v>
      </c>
      <c r="D19" s="152">
        <v>8604</v>
      </c>
      <c r="E19" s="139">
        <v>8720</v>
      </c>
      <c r="F19" s="161">
        <v>-116</v>
      </c>
      <c r="G19" s="135">
        <v>412</v>
      </c>
      <c r="H19" s="136">
        <v>231</v>
      </c>
      <c r="I19" s="136">
        <v>643</v>
      </c>
      <c r="J19" s="136">
        <v>382</v>
      </c>
      <c r="K19" s="136">
        <v>258</v>
      </c>
      <c r="L19" s="136">
        <v>640</v>
      </c>
      <c r="M19" s="136">
        <v>275</v>
      </c>
      <c r="N19" s="136">
        <v>500</v>
      </c>
      <c r="O19" s="136">
        <v>383</v>
      </c>
      <c r="P19" s="136">
        <v>536</v>
      </c>
      <c r="Q19" s="136">
        <v>919</v>
      </c>
      <c r="R19" s="289"/>
      <c r="S19" s="226"/>
      <c r="T19" s="151" t="s">
        <v>21</v>
      </c>
      <c r="U19" s="136">
        <v>298</v>
      </c>
      <c r="V19" s="136">
        <v>385</v>
      </c>
      <c r="W19" s="136">
        <v>308</v>
      </c>
      <c r="X19" s="136">
        <v>354</v>
      </c>
      <c r="Y19" s="136">
        <v>842</v>
      </c>
      <c r="Z19" s="136">
        <v>478</v>
      </c>
      <c r="AA19" s="136">
        <v>352</v>
      </c>
      <c r="AB19" s="136">
        <v>493</v>
      </c>
      <c r="AC19" s="136">
        <v>304</v>
      </c>
      <c r="AD19" s="136">
        <v>277</v>
      </c>
      <c r="AE19" s="136">
        <v>293</v>
      </c>
      <c r="AF19" s="136">
        <v>357</v>
      </c>
      <c r="AG19" s="136">
        <v>289</v>
      </c>
      <c r="AH19" s="136">
        <v>277</v>
      </c>
      <c r="AI19" s="136">
        <v>320</v>
      </c>
    </row>
    <row r="20" spans="1:35" s="150" customFormat="1" ht="30" customHeight="1">
      <c r="A20" s="289"/>
      <c r="B20" s="222" t="s">
        <v>35</v>
      </c>
      <c r="C20" s="147" t="s">
        <v>27</v>
      </c>
      <c r="D20" s="148">
        <v>6795</v>
      </c>
      <c r="E20" s="134">
        <v>7086</v>
      </c>
      <c r="F20" s="159">
        <v>-291</v>
      </c>
      <c r="G20" s="133">
        <v>282</v>
      </c>
      <c r="H20" s="134">
        <v>171</v>
      </c>
      <c r="I20" s="134">
        <v>453</v>
      </c>
      <c r="J20" s="134">
        <v>313</v>
      </c>
      <c r="K20" s="134">
        <v>229</v>
      </c>
      <c r="L20" s="134">
        <v>542</v>
      </c>
      <c r="M20" s="134">
        <v>193</v>
      </c>
      <c r="N20" s="134">
        <v>364</v>
      </c>
      <c r="O20" s="134">
        <v>285</v>
      </c>
      <c r="P20" s="134">
        <v>427</v>
      </c>
      <c r="Q20" s="134">
        <v>712</v>
      </c>
      <c r="R20" s="289"/>
      <c r="S20" s="222" t="s">
        <v>35</v>
      </c>
      <c r="T20" s="147" t="s">
        <v>27</v>
      </c>
      <c r="U20" s="134">
        <v>238</v>
      </c>
      <c r="V20" s="134">
        <v>330</v>
      </c>
      <c r="W20" s="134">
        <v>266</v>
      </c>
      <c r="X20" s="134">
        <v>273</v>
      </c>
      <c r="Y20" s="134">
        <v>658</v>
      </c>
      <c r="Z20" s="134">
        <v>386</v>
      </c>
      <c r="AA20" s="134">
        <v>269</v>
      </c>
      <c r="AB20" s="134">
        <v>373</v>
      </c>
      <c r="AC20" s="134">
        <v>258</v>
      </c>
      <c r="AD20" s="134">
        <v>236</v>
      </c>
      <c r="AE20" s="134">
        <v>209</v>
      </c>
      <c r="AF20" s="134">
        <v>268</v>
      </c>
      <c r="AG20" s="134">
        <v>278</v>
      </c>
      <c r="AH20" s="134">
        <v>222</v>
      </c>
      <c r="AI20" s="134">
        <v>267</v>
      </c>
    </row>
    <row r="21" spans="1:35" s="154" customFormat="1" ht="30" customHeight="1">
      <c r="A21" s="289"/>
      <c r="B21" s="226"/>
      <c r="C21" s="160" t="s">
        <v>21</v>
      </c>
      <c r="D21" s="152">
        <v>4131</v>
      </c>
      <c r="E21" s="136">
        <v>4240</v>
      </c>
      <c r="F21" s="153">
        <v>-109</v>
      </c>
      <c r="G21" s="135">
        <v>164</v>
      </c>
      <c r="H21" s="136">
        <v>109</v>
      </c>
      <c r="I21" s="136">
        <v>273</v>
      </c>
      <c r="J21" s="136">
        <v>196</v>
      </c>
      <c r="K21" s="136">
        <v>151</v>
      </c>
      <c r="L21" s="136">
        <v>347</v>
      </c>
      <c r="M21" s="136">
        <v>92</v>
      </c>
      <c r="N21" s="136">
        <v>218</v>
      </c>
      <c r="O21" s="136">
        <v>183</v>
      </c>
      <c r="P21" s="136">
        <v>261</v>
      </c>
      <c r="Q21" s="136">
        <v>444</v>
      </c>
      <c r="R21" s="289"/>
      <c r="S21" s="226"/>
      <c r="T21" s="151" t="s">
        <v>21</v>
      </c>
      <c r="U21" s="136">
        <v>132</v>
      </c>
      <c r="V21" s="136">
        <v>218</v>
      </c>
      <c r="W21" s="136">
        <v>164</v>
      </c>
      <c r="X21" s="136">
        <v>160</v>
      </c>
      <c r="Y21" s="136">
        <v>385</v>
      </c>
      <c r="Z21" s="136">
        <v>230</v>
      </c>
      <c r="AA21" s="136">
        <v>175</v>
      </c>
      <c r="AB21" s="136">
        <v>251</v>
      </c>
      <c r="AC21" s="136">
        <v>141</v>
      </c>
      <c r="AD21" s="136">
        <v>159</v>
      </c>
      <c r="AE21" s="136">
        <v>135</v>
      </c>
      <c r="AF21" s="136">
        <v>170</v>
      </c>
      <c r="AG21" s="136">
        <v>147</v>
      </c>
      <c r="AH21" s="136">
        <v>136</v>
      </c>
      <c r="AI21" s="136">
        <v>154</v>
      </c>
    </row>
    <row r="22" spans="1:35" s="150" customFormat="1" ht="30" customHeight="1">
      <c r="A22" s="289"/>
      <c r="B22" s="222" t="s">
        <v>36</v>
      </c>
      <c r="C22" s="147" t="s">
        <v>28</v>
      </c>
      <c r="D22" s="148">
        <v>27872</v>
      </c>
      <c r="E22" s="134">
        <v>28276</v>
      </c>
      <c r="F22" s="159">
        <v>-404</v>
      </c>
      <c r="G22" s="133">
        <v>1198</v>
      </c>
      <c r="H22" s="134">
        <v>478</v>
      </c>
      <c r="I22" s="134">
        <v>1676</v>
      </c>
      <c r="J22" s="134">
        <v>1557</v>
      </c>
      <c r="K22" s="134">
        <v>835</v>
      </c>
      <c r="L22" s="134">
        <v>2392</v>
      </c>
      <c r="M22" s="134">
        <v>1253</v>
      </c>
      <c r="N22" s="134">
        <v>1240</v>
      </c>
      <c r="O22" s="134">
        <v>2083</v>
      </c>
      <c r="P22" s="134">
        <v>2484</v>
      </c>
      <c r="Q22" s="134">
        <v>4567</v>
      </c>
      <c r="R22" s="289"/>
      <c r="S22" s="222" t="s">
        <v>36</v>
      </c>
      <c r="T22" s="147" t="s">
        <v>28</v>
      </c>
      <c r="U22" s="134">
        <v>1031</v>
      </c>
      <c r="V22" s="134">
        <v>683</v>
      </c>
      <c r="W22" s="134">
        <v>1111</v>
      </c>
      <c r="X22" s="134">
        <v>1146</v>
      </c>
      <c r="Y22" s="134">
        <v>3022</v>
      </c>
      <c r="Z22" s="134">
        <v>1236</v>
      </c>
      <c r="AA22" s="134">
        <v>839</v>
      </c>
      <c r="AB22" s="134">
        <v>1383</v>
      </c>
      <c r="AC22" s="134">
        <v>1300</v>
      </c>
      <c r="AD22" s="134">
        <v>605</v>
      </c>
      <c r="AE22" s="134">
        <v>833</v>
      </c>
      <c r="AF22" s="134">
        <v>914</v>
      </c>
      <c r="AG22" s="134">
        <v>885</v>
      </c>
      <c r="AH22" s="134">
        <v>849</v>
      </c>
      <c r="AI22" s="134">
        <v>907</v>
      </c>
    </row>
    <row r="23" spans="1:35" s="154" customFormat="1" ht="30" customHeight="1">
      <c r="A23" s="289"/>
      <c r="B23" s="226"/>
      <c r="C23" s="160" t="s">
        <v>21</v>
      </c>
      <c r="D23" s="152">
        <v>18040</v>
      </c>
      <c r="E23" s="136">
        <v>18217</v>
      </c>
      <c r="F23" s="153">
        <v>-177</v>
      </c>
      <c r="G23" s="135">
        <v>635</v>
      </c>
      <c r="H23" s="136">
        <v>298</v>
      </c>
      <c r="I23" s="136">
        <v>933</v>
      </c>
      <c r="J23" s="136">
        <v>915</v>
      </c>
      <c r="K23" s="136">
        <v>554</v>
      </c>
      <c r="L23" s="136">
        <v>1469</v>
      </c>
      <c r="M23" s="136">
        <v>708</v>
      </c>
      <c r="N23" s="136">
        <v>880</v>
      </c>
      <c r="O23" s="136">
        <v>1204</v>
      </c>
      <c r="P23" s="136">
        <v>1603</v>
      </c>
      <c r="Q23" s="136">
        <v>2807</v>
      </c>
      <c r="R23" s="289"/>
      <c r="S23" s="226"/>
      <c r="T23" s="151" t="s">
        <v>21</v>
      </c>
      <c r="U23" s="136">
        <v>594</v>
      </c>
      <c r="V23" s="136">
        <v>482</v>
      </c>
      <c r="W23" s="136">
        <v>695</v>
      </c>
      <c r="X23" s="136">
        <v>786</v>
      </c>
      <c r="Y23" s="136">
        <v>1912</v>
      </c>
      <c r="Z23" s="136">
        <v>837</v>
      </c>
      <c r="AA23" s="136">
        <v>626</v>
      </c>
      <c r="AB23" s="136">
        <v>999</v>
      </c>
      <c r="AC23" s="136">
        <v>859</v>
      </c>
      <c r="AD23" s="136">
        <v>481</v>
      </c>
      <c r="AE23" s="136">
        <v>584</v>
      </c>
      <c r="AF23" s="136">
        <v>619</v>
      </c>
      <c r="AG23" s="136">
        <v>526</v>
      </c>
      <c r="AH23" s="136">
        <v>583</v>
      </c>
      <c r="AI23" s="136">
        <v>660</v>
      </c>
    </row>
    <row r="24" spans="1:35" s="150" customFormat="1" ht="30" customHeight="1">
      <c r="A24" s="289"/>
      <c r="B24" s="222" t="s">
        <v>37</v>
      </c>
      <c r="C24" s="147" t="s">
        <v>221</v>
      </c>
      <c r="D24" s="148">
        <v>12938</v>
      </c>
      <c r="E24" s="134">
        <v>13127</v>
      </c>
      <c r="F24" s="159">
        <v>-189</v>
      </c>
      <c r="G24" s="133">
        <v>1049</v>
      </c>
      <c r="H24" s="134">
        <v>347</v>
      </c>
      <c r="I24" s="134">
        <v>1396</v>
      </c>
      <c r="J24" s="134">
        <v>775</v>
      </c>
      <c r="K24" s="134">
        <v>341</v>
      </c>
      <c r="L24" s="134">
        <v>1116</v>
      </c>
      <c r="M24" s="134">
        <v>778</v>
      </c>
      <c r="N24" s="134">
        <v>558</v>
      </c>
      <c r="O24" s="134">
        <v>1038</v>
      </c>
      <c r="P24" s="134">
        <v>935</v>
      </c>
      <c r="Q24" s="140">
        <v>1973</v>
      </c>
      <c r="R24" s="289"/>
      <c r="S24" s="222" t="s">
        <v>37</v>
      </c>
      <c r="T24" s="147" t="s">
        <v>221</v>
      </c>
      <c r="U24" s="134">
        <v>480</v>
      </c>
      <c r="V24" s="134">
        <v>347</v>
      </c>
      <c r="W24" s="134">
        <v>419</v>
      </c>
      <c r="X24" s="134">
        <v>392</v>
      </c>
      <c r="Y24" s="134">
        <v>1326</v>
      </c>
      <c r="Z24" s="134">
        <v>484</v>
      </c>
      <c r="AA24" s="134">
        <v>333</v>
      </c>
      <c r="AB24" s="134">
        <v>650</v>
      </c>
      <c r="AC24" s="134">
        <v>491</v>
      </c>
      <c r="AD24" s="134">
        <v>243</v>
      </c>
      <c r="AE24" s="134">
        <v>318</v>
      </c>
      <c r="AF24" s="134">
        <v>504</v>
      </c>
      <c r="AG24" s="134">
        <v>384</v>
      </c>
      <c r="AH24" s="134">
        <v>301</v>
      </c>
      <c r="AI24" s="134">
        <v>445</v>
      </c>
    </row>
    <row r="25" spans="1:35" s="154" customFormat="1" ht="30" customHeight="1">
      <c r="A25" s="289"/>
      <c r="B25" s="226"/>
      <c r="C25" s="160" t="s">
        <v>21</v>
      </c>
      <c r="D25" s="152">
        <v>5477</v>
      </c>
      <c r="E25" s="136">
        <v>5496</v>
      </c>
      <c r="F25" s="153">
        <v>-19</v>
      </c>
      <c r="G25" s="135">
        <v>387</v>
      </c>
      <c r="H25" s="136">
        <v>147</v>
      </c>
      <c r="I25" s="136">
        <v>534</v>
      </c>
      <c r="J25" s="136">
        <v>286</v>
      </c>
      <c r="K25" s="136">
        <v>145</v>
      </c>
      <c r="L25" s="136">
        <v>431</v>
      </c>
      <c r="M25" s="136">
        <v>309</v>
      </c>
      <c r="N25" s="136">
        <v>240</v>
      </c>
      <c r="O25" s="136">
        <v>433</v>
      </c>
      <c r="P25" s="136">
        <v>421</v>
      </c>
      <c r="Q25" s="136">
        <v>854</v>
      </c>
      <c r="R25" s="289"/>
      <c r="S25" s="226"/>
      <c r="T25" s="151" t="s">
        <v>21</v>
      </c>
      <c r="U25" s="136">
        <v>189</v>
      </c>
      <c r="V25" s="136">
        <v>157</v>
      </c>
      <c r="W25" s="136">
        <v>172</v>
      </c>
      <c r="X25" s="136">
        <v>175</v>
      </c>
      <c r="Y25" s="136">
        <v>553</v>
      </c>
      <c r="Z25" s="136">
        <v>206</v>
      </c>
      <c r="AA25" s="136">
        <v>159</v>
      </c>
      <c r="AB25" s="136">
        <v>311</v>
      </c>
      <c r="AC25" s="136">
        <v>229</v>
      </c>
      <c r="AD25" s="136">
        <v>115</v>
      </c>
      <c r="AE25" s="136">
        <v>137</v>
      </c>
      <c r="AF25" s="136">
        <v>220</v>
      </c>
      <c r="AG25" s="136">
        <v>142</v>
      </c>
      <c r="AH25" s="136">
        <v>131</v>
      </c>
      <c r="AI25" s="136">
        <v>213</v>
      </c>
    </row>
    <row r="26" spans="1:35" s="150" customFormat="1" ht="30" customHeight="1">
      <c r="A26" s="289"/>
      <c r="B26" s="222" t="s">
        <v>38</v>
      </c>
      <c r="C26" s="147" t="s">
        <v>29</v>
      </c>
      <c r="D26" s="148">
        <v>1383</v>
      </c>
      <c r="E26" s="139">
        <v>1489</v>
      </c>
      <c r="F26" s="149">
        <v>-106</v>
      </c>
      <c r="G26" s="133">
        <v>1</v>
      </c>
      <c r="H26" s="134">
        <v>0</v>
      </c>
      <c r="I26" s="134">
        <v>1</v>
      </c>
      <c r="J26" s="134">
        <v>3</v>
      </c>
      <c r="K26" s="134">
        <v>0</v>
      </c>
      <c r="L26" s="134">
        <v>3</v>
      </c>
      <c r="M26" s="134">
        <v>47</v>
      </c>
      <c r="N26" s="134">
        <v>1</v>
      </c>
      <c r="O26" s="134">
        <v>411</v>
      </c>
      <c r="P26" s="134">
        <v>382</v>
      </c>
      <c r="Q26" s="134">
        <v>793</v>
      </c>
      <c r="R26" s="289"/>
      <c r="S26" s="222" t="s">
        <v>38</v>
      </c>
      <c r="T26" s="147" t="s">
        <v>29</v>
      </c>
      <c r="U26" s="134">
        <v>0</v>
      </c>
      <c r="V26" s="134">
        <v>10</v>
      </c>
      <c r="W26" s="134">
        <v>0</v>
      </c>
      <c r="X26" s="134">
        <v>13</v>
      </c>
      <c r="Y26" s="134">
        <v>0</v>
      </c>
      <c r="Z26" s="134">
        <v>60</v>
      </c>
      <c r="AA26" s="134">
        <v>45</v>
      </c>
      <c r="AB26" s="134">
        <v>14</v>
      </c>
      <c r="AC26" s="134">
        <v>1</v>
      </c>
      <c r="AD26" s="134">
        <v>4</v>
      </c>
      <c r="AE26" s="134">
        <v>9</v>
      </c>
      <c r="AF26" s="134">
        <v>200</v>
      </c>
      <c r="AG26" s="134">
        <v>74</v>
      </c>
      <c r="AH26" s="134">
        <v>79</v>
      </c>
      <c r="AI26" s="134">
        <v>29</v>
      </c>
    </row>
    <row r="27" spans="1:35" s="154" customFormat="1" ht="30" customHeight="1">
      <c r="A27" s="289"/>
      <c r="B27" s="226"/>
      <c r="C27" s="160" t="s">
        <v>21</v>
      </c>
      <c r="D27" s="152">
        <v>897</v>
      </c>
      <c r="E27" s="141">
        <v>963</v>
      </c>
      <c r="F27" s="161">
        <v>-66</v>
      </c>
      <c r="G27" s="135">
        <v>0</v>
      </c>
      <c r="H27" s="136">
        <v>0</v>
      </c>
      <c r="I27" s="136">
        <v>0</v>
      </c>
      <c r="J27" s="136">
        <v>2</v>
      </c>
      <c r="K27" s="136">
        <v>0</v>
      </c>
      <c r="L27" s="136">
        <v>2</v>
      </c>
      <c r="M27" s="136">
        <v>26</v>
      </c>
      <c r="N27" s="136">
        <v>1</v>
      </c>
      <c r="O27" s="136">
        <v>242</v>
      </c>
      <c r="P27" s="136">
        <v>270</v>
      </c>
      <c r="Q27" s="136">
        <v>512</v>
      </c>
      <c r="R27" s="289"/>
      <c r="S27" s="226"/>
      <c r="T27" s="151" t="s">
        <v>21</v>
      </c>
      <c r="U27" s="136">
        <v>0</v>
      </c>
      <c r="V27" s="136">
        <v>6</v>
      </c>
      <c r="W27" s="136">
        <v>0</v>
      </c>
      <c r="X27" s="136">
        <v>8</v>
      </c>
      <c r="Y27" s="136">
        <v>0</v>
      </c>
      <c r="Z27" s="136">
        <v>42</v>
      </c>
      <c r="AA27" s="136">
        <v>28</v>
      </c>
      <c r="AB27" s="136">
        <v>11</v>
      </c>
      <c r="AC27" s="136">
        <v>1</v>
      </c>
      <c r="AD27" s="136">
        <v>3</v>
      </c>
      <c r="AE27" s="136">
        <v>4</v>
      </c>
      <c r="AF27" s="136">
        <v>133</v>
      </c>
      <c r="AG27" s="136">
        <v>48</v>
      </c>
      <c r="AH27" s="136">
        <v>56</v>
      </c>
      <c r="AI27" s="136">
        <v>16</v>
      </c>
    </row>
    <row r="28" spans="1:35" s="150" customFormat="1" ht="37.5" customHeight="1">
      <c r="A28" s="289"/>
      <c r="B28" s="222" t="s">
        <v>39</v>
      </c>
      <c r="C28" s="147" t="s">
        <v>30</v>
      </c>
      <c r="D28" s="148">
        <v>10648</v>
      </c>
      <c r="E28" s="139">
        <v>10746</v>
      </c>
      <c r="F28" s="149">
        <v>-98</v>
      </c>
      <c r="G28" s="133">
        <v>633</v>
      </c>
      <c r="H28" s="134">
        <v>288</v>
      </c>
      <c r="I28" s="134">
        <v>921</v>
      </c>
      <c r="J28" s="134">
        <v>544</v>
      </c>
      <c r="K28" s="134">
        <v>307</v>
      </c>
      <c r="L28" s="134">
        <v>851</v>
      </c>
      <c r="M28" s="134">
        <v>487</v>
      </c>
      <c r="N28" s="134">
        <v>451</v>
      </c>
      <c r="O28" s="134">
        <v>472</v>
      </c>
      <c r="P28" s="134">
        <v>644</v>
      </c>
      <c r="Q28" s="134">
        <v>1116</v>
      </c>
      <c r="R28" s="289"/>
      <c r="S28" s="222" t="s">
        <v>39</v>
      </c>
      <c r="T28" s="147" t="s">
        <v>30</v>
      </c>
      <c r="U28" s="134">
        <v>406</v>
      </c>
      <c r="V28" s="134">
        <v>458</v>
      </c>
      <c r="W28" s="134">
        <v>496</v>
      </c>
      <c r="X28" s="134">
        <v>417</v>
      </c>
      <c r="Y28" s="134">
        <v>1022</v>
      </c>
      <c r="Z28" s="134">
        <v>597</v>
      </c>
      <c r="AA28" s="134">
        <v>407</v>
      </c>
      <c r="AB28" s="134">
        <v>560</v>
      </c>
      <c r="AC28" s="134">
        <v>413</v>
      </c>
      <c r="AD28" s="134">
        <v>263</v>
      </c>
      <c r="AE28" s="134">
        <v>375</v>
      </c>
      <c r="AF28" s="134">
        <v>418</v>
      </c>
      <c r="AG28" s="134">
        <v>389</v>
      </c>
      <c r="AH28" s="134">
        <v>244</v>
      </c>
      <c r="AI28" s="134">
        <v>357</v>
      </c>
    </row>
    <row r="29" spans="1:35" s="154" customFormat="1" ht="30" customHeight="1">
      <c r="A29" s="289"/>
      <c r="B29" s="226"/>
      <c r="C29" s="160" t="s">
        <v>21</v>
      </c>
      <c r="D29" s="152">
        <v>9452</v>
      </c>
      <c r="E29" s="141">
        <v>9501</v>
      </c>
      <c r="F29" s="161">
        <v>-49</v>
      </c>
      <c r="G29" s="135">
        <v>528</v>
      </c>
      <c r="H29" s="136">
        <v>240</v>
      </c>
      <c r="I29" s="136">
        <v>768</v>
      </c>
      <c r="J29" s="136">
        <v>503</v>
      </c>
      <c r="K29" s="136">
        <v>283</v>
      </c>
      <c r="L29" s="136">
        <v>786</v>
      </c>
      <c r="M29" s="136">
        <v>438</v>
      </c>
      <c r="N29" s="136">
        <v>407</v>
      </c>
      <c r="O29" s="136">
        <v>447</v>
      </c>
      <c r="P29" s="136">
        <v>596</v>
      </c>
      <c r="Q29" s="136">
        <v>1043</v>
      </c>
      <c r="R29" s="289"/>
      <c r="S29" s="226"/>
      <c r="T29" s="151" t="s">
        <v>21</v>
      </c>
      <c r="U29" s="136">
        <v>365</v>
      </c>
      <c r="V29" s="136">
        <v>394</v>
      </c>
      <c r="W29" s="136">
        <v>400</v>
      </c>
      <c r="X29" s="136">
        <v>374</v>
      </c>
      <c r="Y29" s="136">
        <v>906</v>
      </c>
      <c r="Z29" s="136">
        <v>491</v>
      </c>
      <c r="AA29" s="136">
        <v>356</v>
      </c>
      <c r="AB29" s="136">
        <v>520</v>
      </c>
      <c r="AC29" s="136">
        <v>351</v>
      </c>
      <c r="AD29" s="136">
        <v>245</v>
      </c>
      <c r="AE29" s="136">
        <v>329</v>
      </c>
      <c r="AF29" s="136">
        <v>394</v>
      </c>
      <c r="AG29" s="136">
        <v>329</v>
      </c>
      <c r="AH29" s="136">
        <v>220</v>
      </c>
      <c r="AI29" s="136">
        <v>336</v>
      </c>
    </row>
    <row r="30" spans="1:35" s="150" customFormat="1" ht="37.5" customHeight="1">
      <c r="A30" s="289"/>
      <c r="B30" s="222" t="s">
        <v>40</v>
      </c>
      <c r="C30" s="147" t="s">
        <v>68</v>
      </c>
      <c r="D30" s="148">
        <v>138</v>
      </c>
      <c r="E30" s="139">
        <v>125</v>
      </c>
      <c r="F30" s="149">
        <v>13</v>
      </c>
      <c r="G30" s="133">
        <v>18</v>
      </c>
      <c r="H30" s="134">
        <v>7</v>
      </c>
      <c r="I30" s="134">
        <v>25</v>
      </c>
      <c r="J30" s="134">
        <v>11</v>
      </c>
      <c r="K30" s="134">
        <v>6</v>
      </c>
      <c r="L30" s="134">
        <v>17</v>
      </c>
      <c r="M30" s="134">
        <v>2</v>
      </c>
      <c r="N30" s="134">
        <v>0</v>
      </c>
      <c r="O30" s="134">
        <v>12</v>
      </c>
      <c r="P30" s="134">
        <v>9</v>
      </c>
      <c r="Q30" s="134">
        <v>21</v>
      </c>
      <c r="R30" s="289"/>
      <c r="S30" s="222" t="s">
        <v>40</v>
      </c>
      <c r="T30" s="147" t="s">
        <v>68</v>
      </c>
      <c r="U30" s="134">
        <v>3</v>
      </c>
      <c r="V30" s="134">
        <v>9</v>
      </c>
      <c r="W30" s="134">
        <v>2</v>
      </c>
      <c r="X30" s="134">
        <v>1</v>
      </c>
      <c r="Y30" s="134">
        <v>13</v>
      </c>
      <c r="Z30" s="134">
        <v>0</v>
      </c>
      <c r="AA30" s="134">
        <v>5</v>
      </c>
      <c r="AB30" s="134">
        <v>5</v>
      </c>
      <c r="AC30" s="134">
        <v>6</v>
      </c>
      <c r="AD30" s="134">
        <v>1</v>
      </c>
      <c r="AE30" s="134">
        <v>9</v>
      </c>
      <c r="AF30" s="134">
        <v>0</v>
      </c>
      <c r="AG30" s="134">
        <v>17</v>
      </c>
      <c r="AH30" s="134">
        <v>2</v>
      </c>
      <c r="AI30" s="134">
        <v>0</v>
      </c>
    </row>
    <row r="31" spans="1:35" s="154" customFormat="1" ht="30" customHeight="1">
      <c r="A31" s="289"/>
      <c r="B31" s="226"/>
      <c r="C31" s="160" t="s">
        <v>21</v>
      </c>
      <c r="D31" s="152">
        <v>106</v>
      </c>
      <c r="E31" s="141">
        <v>95</v>
      </c>
      <c r="F31" s="161">
        <v>11</v>
      </c>
      <c r="G31" s="135">
        <v>18</v>
      </c>
      <c r="H31" s="136">
        <v>5</v>
      </c>
      <c r="I31" s="136">
        <v>23</v>
      </c>
      <c r="J31" s="136">
        <v>10</v>
      </c>
      <c r="K31" s="136">
        <v>6</v>
      </c>
      <c r="L31" s="136">
        <v>16</v>
      </c>
      <c r="M31" s="136">
        <v>1</v>
      </c>
      <c r="N31" s="136">
        <v>0</v>
      </c>
      <c r="O31" s="136">
        <v>7</v>
      </c>
      <c r="P31" s="136">
        <v>5</v>
      </c>
      <c r="Q31" s="136">
        <v>12</v>
      </c>
      <c r="R31" s="289"/>
      <c r="S31" s="226"/>
      <c r="T31" s="151" t="s">
        <v>21</v>
      </c>
      <c r="U31" s="136">
        <v>3</v>
      </c>
      <c r="V31" s="136">
        <v>8</v>
      </c>
      <c r="W31" s="136">
        <v>0</v>
      </c>
      <c r="X31" s="136">
        <v>0</v>
      </c>
      <c r="Y31" s="136">
        <v>9</v>
      </c>
      <c r="Z31" s="136">
        <v>0</v>
      </c>
      <c r="AA31" s="136">
        <v>5</v>
      </c>
      <c r="AB31" s="136">
        <v>5</v>
      </c>
      <c r="AC31" s="136">
        <v>3</v>
      </c>
      <c r="AD31" s="136">
        <v>1</v>
      </c>
      <c r="AE31" s="136">
        <v>8</v>
      </c>
      <c r="AF31" s="136">
        <v>0</v>
      </c>
      <c r="AG31" s="136">
        <v>12</v>
      </c>
      <c r="AH31" s="136">
        <v>0</v>
      </c>
      <c r="AI31" s="136">
        <v>0</v>
      </c>
    </row>
    <row r="32" spans="1:35" s="150" customFormat="1" ht="30" customHeight="1">
      <c r="A32" s="289"/>
      <c r="B32" s="222" t="s">
        <v>41</v>
      </c>
      <c r="C32" s="147" t="s">
        <v>31</v>
      </c>
      <c r="D32" s="148">
        <v>2885</v>
      </c>
      <c r="E32" s="134">
        <v>2894</v>
      </c>
      <c r="F32" s="159">
        <v>-9</v>
      </c>
      <c r="G32" s="133">
        <v>323</v>
      </c>
      <c r="H32" s="134">
        <v>95</v>
      </c>
      <c r="I32" s="134">
        <v>418</v>
      </c>
      <c r="J32" s="134">
        <v>164</v>
      </c>
      <c r="K32" s="134">
        <v>42</v>
      </c>
      <c r="L32" s="134">
        <v>206</v>
      </c>
      <c r="M32" s="134">
        <v>230</v>
      </c>
      <c r="N32" s="134">
        <v>97</v>
      </c>
      <c r="O32" s="134">
        <v>215</v>
      </c>
      <c r="P32" s="134">
        <v>95</v>
      </c>
      <c r="Q32" s="134">
        <v>310</v>
      </c>
      <c r="R32" s="289"/>
      <c r="S32" s="222" t="s">
        <v>41</v>
      </c>
      <c r="T32" s="147" t="s">
        <v>31</v>
      </c>
      <c r="U32" s="134">
        <v>94</v>
      </c>
      <c r="V32" s="134">
        <v>96</v>
      </c>
      <c r="W32" s="134">
        <v>71</v>
      </c>
      <c r="X32" s="134">
        <v>69</v>
      </c>
      <c r="Y32" s="134">
        <v>251</v>
      </c>
      <c r="Z32" s="134">
        <v>71</v>
      </c>
      <c r="AA32" s="134">
        <v>61</v>
      </c>
      <c r="AB32" s="134">
        <v>139</v>
      </c>
      <c r="AC32" s="134">
        <v>74</v>
      </c>
      <c r="AD32" s="134">
        <v>96</v>
      </c>
      <c r="AE32" s="134">
        <v>74</v>
      </c>
      <c r="AF32" s="134">
        <v>208</v>
      </c>
      <c r="AG32" s="134">
        <v>137</v>
      </c>
      <c r="AH32" s="134">
        <v>103</v>
      </c>
      <c r="AI32" s="134">
        <v>80</v>
      </c>
    </row>
    <row r="33" spans="1:35" s="154" customFormat="1" ht="30" customHeight="1">
      <c r="A33" s="289"/>
      <c r="B33" s="226"/>
      <c r="C33" s="160" t="s">
        <v>21</v>
      </c>
      <c r="D33" s="152">
        <v>1390</v>
      </c>
      <c r="E33" s="136">
        <v>1414</v>
      </c>
      <c r="F33" s="153">
        <v>-24</v>
      </c>
      <c r="G33" s="135">
        <v>148</v>
      </c>
      <c r="H33" s="136">
        <v>47</v>
      </c>
      <c r="I33" s="136">
        <v>195</v>
      </c>
      <c r="J33" s="136">
        <v>68</v>
      </c>
      <c r="K33" s="136">
        <v>20</v>
      </c>
      <c r="L33" s="136">
        <v>88</v>
      </c>
      <c r="M33" s="136">
        <v>103</v>
      </c>
      <c r="N33" s="136">
        <v>48</v>
      </c>
      <c r="O33" s="136">
        <v>90</v>
      </c>
      <c r="P33" s="136">
        <v>44</v>
      </c>
      <c r="Q33" s="136">
        <v>134</v>
      </c>
      <c r="R33" s="289"/>
      <c r="S33" s="226"/>
      <c r="T33" s="151" t="s">
        <v>21</v>
      </c>
      <c r="U33" s="136">
        <v>42</v>
      </c>
      <c r="V33" s="136">
        <v>40</v>
      </c>
      <c r="W33" s="136">
        <v>35</v>
      </c>
      <c r="X33" s="136">
        <v>38</v>
      </c>
      <c r="Y33" s="136">
        <v>126</v>
      </c>
      <c r="Z33" s="136">
        <v>40</v>
      </c>
      <c r="AA33" s="136">
        <v>32</v>
      </c>
      <c r="AB33" s="136">
        <v>75</v>
      </c>
      <c r="AC33" s="136">
        <v>34</v>
      </c>
      <c r="AD33" s="136">
        <v>59</v>
      </c>
      <c r="AE33" s="136">
        <v>34</v>
      </c>
      <c r="AF33" s="136">
        <v>116</v>
      </c>
      <c r="AG33" s="136">
        <v>62</v>
      </c>
      <c r="AH33" s="136">
        <v>48</v>
      </c>
      <c r="AI33" s="136">
        <v>41</v>
      </c>
    </row>
    <row r="34" spans="1:35" s="150" customFormat="1" ht="30" customHeight="1">
      <c r="A34" s="289"/>
      <c r="B34" s="222" t="s">
        <v>213</v>
      </c>
      <c r="C34" s="147" t="s">
        <v>214</v>
      </c>
      <c r="D34" s="148">
        <v>2111</v>
      </c>
      <c r="E34" s="134">
        <v>2159</v>
      </c>
      <c r="F34" s="159">
        <v>-48</v>
      </c>
      <c r="G34" s="133">
        <v>129</v>
      </c>
      <c r="H34" s="134">
        <v>71</v>
      </c>
      <c r="I34" s="134">
        <v>200</v>
      </c>
      <c r="J34" s="134">
        <v>37</v>
      </c>
      <c r="K34" s="134">
        <v>25</v>
      </c>
      <c r="L34" s="134">
        <v>62</v>
      </c>
      <c r="M34" s="134">
        <v>105</v>
      </c>
      <c r="N34" s="134">
        <v>266</v>
      </c>
      <c r="O34" s="134">
        <v>114</v>
      </c>
      <c r="P34" s="134">
        <v>94</v>
      </c>
      <c r="Q34" s="134">
        <v>208</v>
      </c>
      <c r="R34" s="289"/>
      <c r="S34" s="222" t="s">
        <v>213</v>
      </c>
      <c r="T34" s="147" t="s">
        <v>214</v>
      </c>
      <c r="U34" s="134">
        <v>52</v>
      </c>
      <c r="V34" s="134">
        <v>62</v>
      </c>
      <c r="W34" s="134">
        <v>60</v>
      </c>
      <c r="X34" s="134">
        <v>95</v>
      </c>
      <c r="Y34" s="134">
        <v>310</v>
      </c>
      <c r="Z34" s="134">
        <v>86</v>
      </c>
      <c r="AA34" s="134">
        <v>58</v>
      </c>
      <c r="AB34" s="134">
        <v>216</v>
      </c>
      <c r="AC34" s="134">
        <v>37</v>
      </c>
      <c r="AD34" s="134">
        <v>14</v>
      </c>
      <c r="AE34" s="134">
        <v>64</v>
      </c>
      <c r="AF34" s="134">
        <v>58</v>
      </c>
      <c r="AG34" s="134">
        <v>70</v>
      </c>
      <c r="AH34" s="134">
        <v>30</v>
      </c>
      <c r="AI34" s="134">
        <v>58</v>
      </c>
    </row>
    <row r="35" spans="1:35" s="154" customFormat="1" ht="30" customHeight="1" thickBot="1">
      <c r="A35" s="289"/>
      <c r="B35" s="226"/>
      <c r="C35" s="160" t="s">
        <v>21</v>
      </c>
      <c r="D35" s="162">
        <v>1229</v>
      </c>
      <c r="E35" s="142">
        <v>1259</v>
      </c>
      <c r="F35" s="163">
        <v>-30</v>
      </c>
      <c r="G35" s="135">
        <v>83</v>
      </c>
      <c r="H35" s="136">
        <v>49</v>
      </c>
      <c r="I35" s="136">
        <v>132</v>
      </c>
      <c r="J35" s="136">
        <v>20</v>
      </c>
      <c r="K35" s="136">
        <v>12</v>
      </c>
      <c r="L35" s="136">
        <v>32</v>
      </c>
      <c r="M35" s="136">
        <v>57</v>
      </c>
      <c r="N35" s="136">
        <v>146</v>
      </c>
      <c r="O35" s="136">
        <v>75</v>
      </c>
      <c r="P35" s="136">
        <v>51</v>
      </c>
      <c r="Q35" s="136">
        <v>126</v>
      </c>
      <c r="R35" s="289"/>
      <c r="S35" s="226"/>
      <c r="T35" s="151" t="s">
        <v>21</v>
      </c>
      <c r="U35" s="136">
        <v>28</v>
      </c>
      <c r="V35" s="136">
        <v>33</v>
      </c>
      <c r="W35" s="136">
        <v>35</v>
      </c>
      <c r="X35" s="136">
        <v>52</v>
      </c>
      <c r="Y35" s="136">
        <v>160</v>
      </c>
      <c r="Z35" s="136">
        <v>48</v>
      </c>
      <c r="AA35" s="136">
        <v>34</v>
      </c>
      <c r="AB35" s="136">
        <v>156</v>
      </c>
      <c r="AC35" s="136">
        <v>23</v>
      </c>
      <c r="AD35" s="136">
        <v>7</v>
      </c>
      <c r="AE35" s="136">
        <v>31</v>
      </c>
      <c r="AF35" s="136">
        <v>41</v>
      </c>
      <c r="AG35" s="136">
        <v>35</v>
      </c>
      <c r="AH35" s="136">
        <v>18</v>
      </c>
      <c r="AI35" s="136">
        <v>35</v>
      </c>
    </row>
    <row r="36" spans="1:35">
      <c r="B36" s="177"/>
      <c r="S36" s="177"/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I35"/>
  <sheetViews>
    <sheetView zoomScale="75" zoomScaleNormal="75" workbookViewId="0">
      <selection activeCell="AE14" sqref="AE14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2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5" s="36" customFormat="1" ht="18.75">
      <c r="A1" s="311" t="s">
        <v>415</v>
      </c>
      <c r="B1" s="312" t="s">
        <v>377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1" t="s">
        <v>415</v>
      </c>
      <c r="S1" s="312" t="s">
        <v>378</v>
      </c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</row>
    <row r="2" spans="1:35" s="18" customFormat="1" ht="19.5" thickBot="1">
      <c r="A2" s="311"/>
      <c r="B2" s="330" t="s">
        <v>497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 t="s">
        <v>497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5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5" s="17" customFormat="1" ht="35.1" customHeight="1">
      <c r="A4" s="31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5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5" s="14" customFormat="1" ht="30" customHeight="1">
      <c r="A6" s="311"/>
      <c r="B6" s="220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1"/>
      <c r="S6" s="220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5" s="5" customFormat="1" ht="30" customHeight="1">
      <c r="A7" s="311"/>
      <c r="B7" s="217"/>
      <c r="C7" s="16" t="s">
        <v>58</v>
      </c>
      <c r="D7" s="9">
        <v>513</v>
      </c>
      <c r="E7" s="7">
        <v>618</v>
      </c>
      <c r="F7" s="10">
        <v>-105</v>
      </c>
      <c r="G7" s="9">
        <v>34</v>
      </c>
      <c r="H7" s="7">
        <v>20</v>
      </c>
      <c r="I7" s="7">
        <v>54</v>
      </c>
      <c r="J7" s="7">
        <v>22</v>
      </c>
      <c r="K7" s="7">
        <v>14</v>
      </c>
      <c r="L7" s="7">
        <v>36</v>
      </c>
      <c r="M7" s="7">
        <v>24</v>
      </c>
      <c r="N7" s="7">
        <v>24</v>
      </c>
      <c r="O7" s="7">
        <v>26</v>
      </c>
      <c r="P7" s="7">
        <v>28</v>
      </c>
      <c r="Q7" s="7">
        <v>54</v>
      </c>
      <c r="R7" s="311"/>
      <c r="S7" s="217"/>
      <c r="T7" s="15" t="s">
        <v>58</v>
      </c>
      <c r="U7" s="7">
        <v>18</v>
      </c>
      <c r="V7" s="7">
        <v>23</v>
      </c>
      <c r="W7" s="7">
        <v>17</v>
      </c>
      <c r="X7" s="7">
        <v>14</v>
      </c>
      <c r="Y7" s="7">
        <v>49</v>
      </c>
      <c r="Z7" s="7">
        <v>25</v>
      </c>
      <c r="AA7" s="7">
        <v>23</v>
      </c>
      <c r="AB7" s="7">
        <v>27</v>
      </c>
      <c r="AC7" s="7">
        <v>24</v>
      </c>
      <c r="AD7" s="7">
        <v>19</v>
      </c>
      <c r="AE7" s="7">
        <v>16</v>
      </c>
      <c r="AF7" s="7">
        <v>19</v>
      </c>
      <c r="AG7" s="7">
        <v>21</v>
      </c>
      <c r="AH7" s="7">
        <v>9</v>
      </c>
      <c r="AI7" s="7">
        <v>17</v>
      </c>
    </row>
    <row r="8" spans="1:35" s="5" customFormat="1" ht="30" customHeight="1">
      <c r="A8" s="311"/>
      <c r="B8" s="217"/>
      <c r="C8" s="15" t="s">
        <v>59</v>
      </c>
      <c r="D8" s="9">
        <v>4410</v>
      </c>
      <c r="E8" s="7">
        <v>3897</v>
      </c>
      <c r="F8" s="19">
        <v>513</v>
      </c>
      <c r="G8" s="9">
        <v>261</v>
      </c>
      <c r="H8" s="7">
        <v>158</v>
      </c>
      <c r="I8" s="7">
        <v>419</v>
      </c>
      <c r="J8" s="7">
        <v>211</v>
      </c>
      <c r="K8" s="7">
        <v>120</v>
      </c>
      <c r="L8" s="7">
        <v>331</v>
      </c>
      <c r="M8" s="7">
        <v>176</v>
      </c>
      <c r="N8" s="7">
        <v>254</v>
      </c>
      <c r="O8" s="7">
        <v>237</v>
      </c>
      <c r="P8" s="7">
        <v>269</v>
      </c>
      <c r="Q8" s="7">
        <v>506</v>
      </c>
      <c r="R8" s="311"/>
      <c r="S8" s="217"/>
      <c r="T8" s="15" t="s">
        <v>59</v>
      </c>
      <c r="U8" s="7">
        <v>135</v>
      </c>
      <c r="V8" s="7">
        <v>175</v>
      </c>
      <c r="W8" s="7">
        <v>138</v>
      </c>
      <c r="X8" s="7">
        <v>149</v>
      </c>
      <c r="Y8" s="7">
        <v>395</v>
      </c>
      <c r="Z8" s="7">
        <v>195</v>
      </c>
      <c r="AA8" s="7">
        <v>195</v>
      </c>
      <c r="AB8" s="7">
        <v>205</v>
      </c>
      <c r="AC8" s="7">
        <v>146</v>
      </c>
      <c r="AD8" s="7">
        <v>178</v>
      </c>
      <c r="AE8" s="7">
        <v>156</v>
      </c>
      <c r="AF8" s="7">
        <v>180</v>
      </c>
      <c r="AG8" s="7">
        <v>153</v>
      </c>
      <c r="AH8" s="7">
        <v>120</v>
      </c>
      <c r="AI8" s="7">
        <v>204</v>
      </c>
    </row>
    <row r="9" spans="1:35" s="77" customFormat="1" ht="30" customHeight="1">
      <c r="A9" s="311"/>
      <c r="B9" s="217"/>
      <c r="C9" s="75" t="s">
        <v>60</v>
      </c>
      <c r="D9" s="9">
        <v>140</v>
      </c>
      <c r="E9" s="7">
        <v>230</v>
      </c>
      <c r="F9" s="19">
        <v>-90</v>
      </c>
      <c r="G9" s="9">
        <v>11</v>
      </c>
      <c r="H9" s="7">
        <v>8</v>
      </c>
      <c r="I9" s="7">
        <v>19</v>
      </c>
      <c r="J9" s="7">
        <v>3</v>
      </c>
      <c r="K9" s="7">
        <v>3</v>
      </c>
      <c r="L9" s="7">
        <v>6</v>
      </c>
      <c r="M9" s="7">
        <v>5</v>
      </c>
      <c r="N9" s="7">
        <v>14</v>
      </c>
      <c r="O9" s="7">
        <v>5</v>
      </c>
      <c r="P9" s="7">
        <v>10</v>
      </c>
      <c r="Q9" s="7">
        <v>15</v>
      </c>
      <c r="R9" s="311"/>
      <c r="S9" s="217"/>
      <c r="T9" s="76" t="s">
        <v>60</v>
      </c>
      <c r="U9" s="7">
        <v>2</v>
      </c>
      <c r="V9" s="7">
        <v>8</v>
      </c>
      <c r="W9" s="7">
        <v>3</v>
      </c>
      <c r="X9" s="7">
        <v>4</v>
      </c>
      <c r="Y9" s="7">
        <v>7</v>
      </c>
      <c r="Z9" s="7">
        <v>4</v>
      </c>
      <c r="AA9" s="7">
        <v>7</v>
      </c>
      <c r="AB9" s="7">
        <v>6</v>
      </c>
      <c r="AC9" s="7">
        <v>9</v>
      </c>
      <c r="AD9" s="7">
        <v>4</v>
      </c>
      <c r="AE9" s="7">
        <v>8</v>
      </c>
      <c r="AF9" s="7">
        <v>6</v>
      </c>
      <c r="AG9" s="7">
        <v>2</v>
      </c>
      <c r="AH9" s="7">
        <v>7</v>
      </c>
      <c r="AI9" s="7">
        <v>4</v>
      </c>
    </row>
    <row r="10" spans="1:35" s="77" customFormat="1" ht="30" customHeight="1">
      <c r="A10" s="311"/>
      <c r="B10" s="217"/>
      <c r="C10" s="76" t="s">
        <v>59</v>
      </c>
      <c r="D10" s="78">
        <v>2082</v>
      </c>
      <c r="E10" s="7">
        <v>1942</v>
      </c>
      <c r="F10" s="19">
        <v>140</v>
      </c>
      <c r="G10" s="9">
        <v>127</v>
      </c>
      <c r="H10" s="7">
        <v>68</v>
      </c>
      <c r="I10" s="7">
        <v>195</v>
      </c>
      <c r="J10" s="7">
        <v>95</v>
      </c>
      <c r="K10" s="7">
        <v>54</v>
      </c>
      <c r="L10" s="7">
        <v>149</v>
      </c>
      <c r="M10" s="7">
        <v>100</v>
      </c>
      <c r="N10" s="7">
        <v>137</v>
      </c>
      <c r="O10" s="7">
        <v>104</v>
      </c>
      <c r="P10" s="7">
        <v>125</v>
      </c>
      <c r="Q10" s="7">
        <v>229</v>
      </c>
      <c r="R10" s="311"/>
      <c r="S10" s="217"/>
      <c r="T10" s="76" t="s">
        <v>59</v>
      </c>
      <c r="U10" s="7">
        <v>53</v>
      </c>
      <c r="V10" s="7">
        <v>91</v>
      </c>
      <c r="W10" s="7">
        <v>55</v>
      </c>
      <c r="X10" s="7">
        <v>83</v>
      </c>
      <c r="Y10" s="7">
        <v>181</v>
      </c>
      <c r="Z10" s="7">
        <v>63</v>
      </c>
      <c r="AA10" s="7">
        <v>90</v>
      </c>
      <c r="AB10" s="7">
        <v>103</v>
      </c>
      <c r="AC10" s="7">
        <v>52</v>
      </c>
      <c r="AD10" s="7">
        <v>94</v>
      </c>
      <c r="AE10" s="7">
        <v>88</v>
      </c>
      <c r="AF10" s="7">
        <v>101</v>
      </c>
      <c r="AG10" s="7">
        <v>77</v>
      </c>
      <c r="AH10" s="7">
        <v>56</v>
      </c>
      <c r="AI10" s="7">
        <v>85</v>
      </c>
    </row>
    <row r="11" spans="1:35" s="5" customFormat="1" ht="30" customHeight="1">
      <c r="A11" s="311"/>
      <c r="B11" s="214"/>
      <c r="C11" s="16" t="s">
        <v>61</v>
      </c>
      <c r="D11" s="9">
        <v>1154</v>
      </c>
      <c r="E11" s="7">
        <v>1100</v>
      </c>
      <c r="F11" s="10">
        <v>54</v>
      </c>
      <c r="G11" s="9">
        <v>63</v>
      </c>
      <c r="H11" s="7">
        <v>38</v>
      </c>
      <c r="I11" s="7">
        <v>101</v>
      </c>
      <c r="J11" s="7">
        <v>37</v>
      </c>
      <c r="K11" s="7">
        <v>26</v>
      </c>
      <c r="L11" s="7">
        <v>63</v>
      </c>
      <c r="M11" s="7">
        <v>49</v>
      </c>
      <c r="N11" s="7">
        <v>55</v>
      </c>
      <c r="O11" s="7">
        <v>49</v>
      </c>
      <c r="P11" s="7">
        <v>61</v>
      </c>
      <c r="Q11" s="7">
        <v>110</v>
      </c>
      <c r="R11" s="311"/>
      <c r="S11" s="214"/>
      <c r="T11" s="15" t="s">
        <v>61</v>
      </c>
      <c r="U11" s="7">
        <v>44</v>
      </c>
      <c r="V11" s="7">
        <v>54</v>
      </c>
      <c r="W11" s="7">
        <v>28</v>
      </c>
      <c r="X11" s="7">
        <v>42</v>
      </c>
      <c r="Y11" s="7">
        <v>101</v>
      </c>
      <c r="Z11" s="7">
        <v>66</v>
      </c>
      <c r="AA11" s="7">
        <v>48</v>
      </c>
      <c r="AB11" s="7">
        <v>50</v>
      </c>
      <c r="AC11" s="7">
        <v>58</v>
      </c>
      <c r="AD11" s="7">
        <v>50</v>
      </c>
      <c r="AE11" s="7">
        <v>39</v>
      </c>
      <c r="AF11" s="7">
        <v>62</v>
      </c>
      <c r="AG11" s="7">
        <v>57</v>
      </c>
      <c r="AH11" s="7">
        <v>32</v>
      </c>
      <c r="AI11" s="91">
        <v>45</v>
      </c>
    </row>
    <row r="12" spans="1:35" s="14" customFormat="1" ht="30" customHeight="1">
      <c r="A12" s="311"/>
      <c r="B12" s="220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1"/>
      <c r="S12" s="220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</row>
    <row r="13" spans="1:35" s="5" customFormat="1" ht="30" customHeight="1">
      <c r="A13" s="311"/>
      <c r="B13" s="217"/>
      <c r="C13" s="16" t="s">
        <v>58</v>
      </c>
      <c r="D13" s="9">
        <v>166</v>
      </c>
      <c r="E13" s="7">
        <v>156</v>
      </c>
      <c r="F13" s="10">
        <v>10</v>
      </c>
      <c r="G13" s="9">
        <v>37</v>
      </c>
      <c r="H13" s="7">
        <v>3</v>
      </c>
      <c r="I13" s="7">
        <v>40</v>
      </c>
      <c r="J13" s="7">
        <v>22</v>
      </c>
      <c r="K13" s="7">
        <v>0</v>
      </c>
      <c r="L13" s="7">
        <v>22</v>
      </c>
      <c r="M13" s="7">
        <v>18</v>
      </c>
      <c r="N13" s="7">
        <v>6</v>
      </c>
      <c r="O13" s="7">
        <v>6</v>
      </c>
      <c r="P13" s="7">
        <v>1</v>
      </c>
      <c r="Q13" s="7">
        <v>7</v>
      </c>
      <c r="R13" s="311"/>
      <c r="S13" s="217"/>
      <c r="T13" s="15" t="s">
        <v>58</v>
      </c>
      <c r="U13" s="7">
        <v>8</v>
      </c>
      <c r="V13" s="7">
        <v>5</v>
      </c>
      <c r="W13" s="7">
        <v>6</v>
      </c>
      <c r="X13" s="7">
        <v>2</v>
      </c>
      <c r="Y13" s="7">
        <v>9</v>
      </c>
      <c r="Z13" s="7">
        <v>1</v>
      </c>
      <c r="AA13" s="7">
        <v>2</v>
      </c>
      <c r="AB13" s="7">
        <v>3</v>
      </c>
      <c r="AC13" s="7">
        <v>1</v>
      </c>
      <c r="AD13" s="7">
        <v>3</v>
      </c>
      <c r="AE13" s="7">
        <v>9</v>
      </c>
      <c r="AF13" s="7">
        <v>15</v>
      </c>
      <c r="AG13" s="7">
        <v>5</v>
      </c>
      <c r="AH13" s="7">
        <v>2</v>
      </c>
      <c r="AI13" s="7">
        <v>2</v>
      </c>
    </row>
    <row r="14" spans="1:35" s="5" customFormat="1" ht="30" customHeight="1">
      <c r="A14" s="311"/>
      <c r="B14" s="217"/>
      <c r="C14" s="15" t="s">
        <v>59</v>
      </c>
      <c r="D14" s="9">
        <v>1447</v>
      </c>
      <c r="E14" s="7">
        <v>1281</v>
      </c>
      <c r="F14" s="10">
        <v>166</v>
      </c>
      <c r="G14" s="9">
        <v>281</v>
      </c>
      <c r="H14" s="7">
        <v>40</v>
      </c>
      <c r="I14" s="7">
        <v>321</v>
      </c>
      <c r="J14" s="7">
        <v>168</v>
      </c>
      <c r="K14" s="7">
        <v>6</v>
      </c>
      <c r="L14" s="7">
        <v>174</v>
      </c>
      <c r="M14" s="7">
        <v>184</v>
      </c>
      <c r="N14" s="7">
        <v>65</v>
      </c>
      <c r="O14" s="7">
        <v>67</v>
      </c>
      <c r="P14" s="7">
        <v>23</v>
      </c>
      <c r="Q14" s="7">
        <v>90</v>
      </c>
      <c r="R14" s="311"/>
      <c r="S14" s="217"/>
      <c r="T14" s="15" t="s">
        <v>59</v>
      </c>
      <c r="U14" s="7">
        <v>58</v>
      </c>
      <c r="V14" s="7">
        <v>44</v>
      </c>
      <c r="W14" s="7">
        <v>38</v>
      </c>
      <c r="X14" s="7">
        <v>12</v>
      </c>
      <c r="Y14" s="7">
        <v>71</v>
      </c>
      <c r="Z14" s="7">
        <v>17</v>
      </c>
      <c r="AA14" s="7">
        <v>26</v>
      </c>
      <c r="AB14" s="7">
        <v>17</v>
      </c>
      <c r="AC14" s="7">
        <v>12</v>
      </c>
      <c r="AD14" s="7">
        <v>19</v>
      </c>
      <c r="AE14" s="7">
        <v>53</v>
      </c>
      <c r="AF14" s="7">
        <v>122</v>
      </c>
      <c r="AG14" s="7">
        <v>35</v>
      </c>
      <c r="AH14" s="7">
        <v>20</v>
      </c>
      <c r="AI14" s="7">
        <v>69</v>
      </c>
    </row>
    <row r="15" spans="1:35" s="5" customFormat="1" ht="30" customHeight="1">
      <c r="A15" s="311"/>
      <c r="B15" s="217"/>
      <c r="C15" s="16" t="s">
        <v>60</v>
      </c>
      <c r="D15" s="9">
        <v>81</v>
      </c>
      <c r="E15" s="7">
        <v>116</v>
      </c>
      <c r="F15" s="10">
        <v>-35</v>
      </c>
      <c r="G15" s="9">
        <v>16</v>
      </c>
      <c r="H15" s="7">
        <v>3</v>
      </c>
      <c r="I15" s="7">
        <v>19</v>
      </c>
      <c r="J15" s="7">
        <v>13</v>
      </c>
      <c r="K15" s="7">
        <v>0</v>
      </c>
      <c r="L15" s="7">
        <v>13</v>
      </c>
      <c r="M15" s="7">
        <v>15</v>
      </c>
      <c r="N15" s="7">
        <v>3</v>
      </c>
      <c r="O15" s="7">
        <v>4</v>
      </c>
      <c r="P15" s="7">
        <v>3</v>
      </c>
      <c r="Q15" s="7">
        <v>7</v>
      </c>
      <c r="R15" s="311"/>
      <c r="S15" s="217"/>
      <c r="T15" s="15" t="s">
        <v>60</v>
      </c>
      <c r="U15" s="7">
        <v>2</v>
      </c>
      <c r="V15" s="7">
        <v>3</v>
      </c>
      <c r="W15" s="7">
        <v>1</v>
      </c>
      <c r="X15" s="7">
        <v>2</v>
      </c>
      <c r="Y15" s="7">
        <v>2</v>
      </c>
      <c r="Z15" s="7">
        <v>1</v>
      </c>
      <c r="AA15" s="7">
        <v>3</v>
      </c>
      <c r="AB15" s="7">
        <v>1</v>
      </c>
      <c r="AC15" s="7">
        <v>1</v>
      </c>
      <c r="AD15" s="7">
        <v>0</v>
      </c>
      <c r="AE15" s="7">
        <v>3</v>
      </c>
      <c r="AF15" s="7">
        <v>3</v>
      </c>
      <c r="AG15" s="7">
        <v>1</v>
      </c>
      <c r="AH15" s="7">
        <v>0</v>
      </c>
      <c r="AI15" s="7">
        <v>1</v>
      </c>
    </row>
    <row r="16" spans="1:35" s="5" customFormat="1" ht="30" customHeight="1">
      <c r="A16" s="311"/>
      <c r="B16" s="217"/>
      <c r="C16" s="15" t="s">
        <v>59</v>
      </c>
      <c r="D16" s="9">
        <v>734</v>
      </c>
      <c r="E16" s="7">
        <v>653</v>
      </c>
      <c r="F16" s="10">
        <v>81</v>
      </c>
      <c r="G16" s="9">
        <v>155</v>
      </c>
      <c r="H16" s="7">
        <v>14</v>
      </c>
      <c r="I16" s="7">
        <v>169</v>
      </c>
      <c r="J16" s="7">
        <v>119</v>
      </c>
      <c r="K16" s="7">
        <v>3</v>
      </c>
      <c r="L16" s="7">
        <v>122</v>
      </c>
      <c r="M16" s="7">
        <v>106</v>
      </c>
      <c r="N16" s="7">
        <v>41</v>
      </c>
      <c r="O16" s="7">
        <v>34</v>
      </c>
      <c r="P16" s="7">
        <v>12</v>
      </c>
      <c r="Q16" s="7">
        <v>46</v>
      </c>
      <c r="R16" s="311"/>
      <c r="S16" s="217"/>
      <c r="T16" s="15" t="s">
        <v>59</v>
      </c>
      <c r="U16" s="7">
        <v>21</v>
      </c>
      <c r="V16" s="7">
        <v>17</v>
      </c>
      <c r="W16" s="7">
        <v>14</v>
      </c>
      <c r="X16" s="7">
        <v>8</v>
      </c>
      <c r="Y16" s="7">
        <v>20</v>
      </c>
      <c r="Z16" s="7">
        <v>7</v>
      </c>
      <c r="AA16" s="7">
        <v>12</v>
      </c>
      <c r="AB16" s="7">
        <v>9</v>
      </c>
      <c r="AC16" s="7">
        <v>8</v>
      </c>
      <c r="AD16" s="7">
        <v>17</v>
      </c>
      <c r="AE16" s="7">
        <v>26</v>
      </c>
      <c r="AF16" s="7">
        <v>35</v>
      </c>
      <c r="AG16" s="7">
        <v>24</v>
      </c>
      <c r="AH16" s="7">
        <v>11</v>
      </c>
      <c r="AI16" s="7">
        <v>21</v>
      </c>
    </row>
    <row r="17" spans="1:35" s="5" customFormat="1" ht="30" customHeight="1">
      <c r="A17" s="311"/>
      <c r="B17" s="214"/>
      <c r="C17" s="16" t="s">
        <v>61</v>
      </c>
      <c r="D17" s="9">
        <v>722</v>
      </c>
      <c r="E17" s="7">
        <v>740</v>
      </c>
      <c r="F17" s="10">
        <v>-18</v>
      </c>
      <c r="G17" s="9">
        <v>133</v>
      </c>
      <c r="H17" s="7">
        <v>25</v>
      </c>
      <c r="I17" s="7">
        <v>158</v>
      </c>
      <c r="J17" s="7">
        <v>67</v>
      </c>
      <c r="K17" s="7">
        <v>2</v>
      </c>
      <c r="L17" s="7">
        <v>69</v>
      </c>
      <c r="M17" s="7">
        <v>86</v>
      </c>
      <c r="N17" s="7">
        <v>24</v>
      </c>
      <c r="O17" s="7">
        <v>41</v>
      </c>
      <c r="P17" s="7">
        <v>18</v>
      </c>
      <c r="Q17" s="7">
        <v>59</v>
      </c>
      <c r="R17" s="311"/>
      <c r="S17" s="214"/>
      <c r="T17" s="15" t="s">
        <v>61</v>
      </c>
      <c r="U17" s="7">
        <v>28</v>
      </c>
      <c r="V17" s="7">
        <v>21</v>
      </c>
      <c r="W17" s="7">
        <v>19</v>
      </c>
      <c r="X17" s="7">
        <v>2</v>
      </c>
      <c r="Y17" s="7">
        <v>52</v>
      </c>
      <c r="Z17" s="7">
        <v>10</v>
      </c>
      <c r="AA17" s="7">
        <v>10</v>
      </c>
      <c r="AB17" s="7">
        <v>18</v>
      </c>
      <c r="AC17" s="7">
        <v>12</v>
      </c>
      <c r="AD17" s="7">
        <v>5</v>
      </c>
      <c r="AE17" s="7">
        <v>18</v>
      </c>
      <c r="AF17" s="7">
        <v>71</v>
      </c>
      <c r="AG17" s="7">
        <v>20</v>
      </c>
      <c r="AH17" s="7">
        <v>17</v>
      </c>
      <c r="AI17" s="7">
        <v>23</v>
      </c>
    </row>
    <row r="18" spans="1:35" s="14" customFormat="1" ht="30" customHeight="1">
      <c r="A18" s="311"/>
      <c r="B18" s="220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1"/>
      <c r="S18" s="220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 s="5" customFormat="1" ht="30" customHeight="1">
      <c r="A19" s="311"/>
      <c r="B19" s="217"/>
      <c r="C19" s="16" t="s">
        <v>58</v>
      </c>
      <c r="D19" s="9">
        <v>2460</v>
      </c>
      <c r="E19" s="7">
        <v>2369</v>
      </c>
      <c r="F19" s="10">
        <v>91</v>
      </c>
      <c r="G19" s="9">
        <v>225</v>
      </c>
      <c r="H19" s="7">
        <v>79</v>
      </c>
      <c r="I19" s="7">
        <v>304</v>
      </c>
      <c r="J19" s="7">
        <v>180</v>
      </c>
      <c r="K19" s="7">
        <v>77</v>
      </c>
      <c r="L19" s="7">
        <v>257</v>
      </c>
      <c r="M19" s="7">
        <v>117</v>
      </c>
      <c r="N19" s="7">
        <v>125</v>
      </c>
      <c r="O19" s="7">
        <v>145</v>
      </c>
      <c r="P19" s="7">
        <v>124</v>
      </c>
      <c r="Q19" s="7">
        <v>269</v>
      </c>
      <c r="R19" s="311"/>
      <c r="S19" s="217"/>
      <c r="T19" s="15" t="s">
        <v>58</v>
      </c>
      <c r="U19" s="7">
        <v>112</v>
      </c>
      <c r="V19" s="7">
        <v>121</v>
      </c>
      <c r="W19" s="7">
        <v>64</v>
      </c>
      <c r="X19" s="7">
        <v>79</v>
      </c>
      <c r="Y19" s="7">
        <v>261</v>
      </c>
      <c r="Z19" s="7">
        <v>119</v>
      </c>
      <c r="AA19" s="7">
        <v>64</v>
      </c>
      <c r="AB19" s="7">
        <v>106</v>
      </c>
      <c r="AC19" s="7">
        <v>35</v>
      </c>
      <c r="AD19" s="7">
        <v>77</v>
      </c>
      <c r="AE19" s="7">
        <v>84</v>
      </c>
      <c r="AF19" s="7">
        <v>65</v>
      </c>
      <c r="AG19" s="7">
        <v>68</v>
      </c>
      <c r="AH19" s="7">
        <v>64</v>
      </c>
      <c r="AI19" s="7">
        <v>69</v>
      </c>
    </row>
    <row r="20" spans="1:35" s="5" customFormat="1" ht="30" customHeight="1">
      <c r="A20" s="311"/>
      <c r="B20" s="217"/>
      <c r="C20" s="15" t="s">
        <v>59</v>
      </c>
      <c r="D20" s="9">
        <v>18188</v>
      </c>
      <c r="E20" s="7">
        <v>15728</v>
      </c>
      <c r="F20" s="10">
        <v>2460</v>
      </c>
      <c r="G20" s="9">
        <v>1762</v>
      </c>
      <c r="H20" s="7">
        <v>631</v>
      </c>
      <c r="I20" s="7">
        <v>2393</v>
      </c>
      <c r="J20" s="7">
        <v>1365</v>
      </c>
      <c r="K20" s="7">
        <v>557</v>
      </c>
      <c r="L20" s="7">
        <v>1922</v>
      </c>
      <c r="M20" s="7">
        <v>876</v>
      </c>
      <c r="N20" s="7">
        <v>920</v>
      </c>
      <c r="O20" s="7">
        <v>1008</v>
      </c>
      <c r="P20" s="7">
        <v>905</v>
      </c>
      <c r="Q20" s="7">
        <v>1913</v>
      </c>
      <c r="R20" s="311"/>
      <c r="S20" s="217"/>
      <c r="T20" s="15" t="s">
        <v>59</v>
      </c>
      <c r="U20" s="7">
        <v>787</v>
      </c>
      <c r="V20" s="7">
        <v>805</v>
      </c>
      <c r="W20" s="7">
        <v>502</v>
      </c>
      <c r="X20" s="7">
        <v>487</v>
      </c>
      <c r="Y20" s="7">
        <v>1974</v>
      </c>
      <c r="Z20" s="7">
        <v>1027</v>
      </c>
      <c r="AA20" s="7">
        <v>434</v>
      </c>
      <c r="AB20" s="7">
        <v>718</v>
      </c>
      <c r="AC20" s="7">
        <v>351</v>
      </c>
      <c r="AD20" s="7">
        <v>535</v>
      </c>
      <c r="AE20" s="7">
        <v>530</v>
      </c>
      <c r="AF20" s="7">
        <v>494</v>
      </c>
      <c r="AG20" s="7">
        <v>446</v>
      </c>
      <c r="AH20" s="7">
        <v>407</v>
      </c>
      <c r="AI20" s="7">
        <v>667</v>
      </c>
    </row>
    <row r="21" spans="1:35" s="5" customFormat="1" ht="30" customHeight="1">
      <c r="A21" s="311"/>
      <c r="B21" s="217"/>
      <c r="C21" s="16" t="s">
        <v>60</v>
      </c>
      <c r="D21" s="9">
        <v>1061</v>
      </c>
      <c r="E21" s="7">
        <v>1200</v>
      </c>
      <c r="F21" s="10">
        <v>-139</v>
      </c>
      <c r="G21" s="9">
        <v>63</v>
      </c>
      <c r="H21" s="7">
        <v>27</v>
      </c>
      <c r="I21" s="7">
        <v>90</v>
      </c>
      <c r="J21" s="7">
        <v>76</v>
      </c>
      <c r="K21" s="7">
        <v>35</v>
      </c>
      <c r="L21" s="7">
        <v>111</v>
      </c>
      <c r="M21" s="7">
        <v>57</v>
      </c>
      <c r="N21" s="7">
        <v>54</v>
      </c>
      <c r="O21" s="7">
        <v>81</v>
      </c>
      <c r="P21" s="7">
        <v>68</v>
      </c>
      <c r="Q21" s="7">
        <v>149</v>
      </c>
      <c r="R21" s="311"/>
      <c r="S21" s="217"/>
      <c r="T21" s="15" t="s">
        <v>60</v>
      </c>
      <c r="U21" s="7">
        <v>41</v>
      </c>
      <c r="V21" s="7">
        <v>33</v>
      </c>
      <c r="W21" s="7">
        <v>29</v>
      </c>
      <c r="X21" s="7">
        <v>25</v>
      </c>
      <c r="Y21" s="7">
        <v>105</v>
      </c>
      <c r="Z21" s="7">
        <v>58</v>
      </c>
      <c r="AA21" s="7">
        <v>35</v>
      </c>
      <c r="AB21" s="7">
        <v>45</v>
      </c>
      <c r="AC21" s="7">
        <v>20</v>
      </c>
      <c r="AD21" s="7">
        <v>38</v>
      </c>
      <c r="AE21" s="7">
        <v>45</v>
      </c>
      <c r="AF21" s="7">
        <v>32</v>
      </c>
      <c r="AG21" s="7">
        <v>32</v>
      </c>
      <c r="AH21" s="7">
        <v>33</v>
      </c>
      <c r="AI21" s="7">
        <v>29</v>
      </c>
    </row>
    <row r="22" spans="1:35" s="5" customFormat="1" ht="30" customHeight="1">
      <c r="A22" s="311"/>
      <c r="B22" s="217"/>
      <c r="C22" s="15" t="s">
        <v>59</v>
      </c>
      <c r="D22" s="9">
        <v>8376</v>
      </c>
      <c r="E22" s="7">
        <v>7315</v>
      </c>
      <c r="F22" s="10">
        <v>1061</v>
      </c>
      <c r="G22" s="9">
        <v>634</v>
      </c>
      <c r="H22" s="7">
        <v>205</v>
      </c>
      <c r="I22" s="7">
        <v>839</v>
      </c>
      <c r="J22" s="7">
        <v>706</v>
      </c>
      <c r="K22" s="7">
        <v>291</v>
      </c>
      <c r="L22" s="7">
        <v>997</v>
      </c>
      <c r="M22" s="7">
        <v>416</v>
      </c>
      <c r="N22" s="7">
        <v>454</v>
      </c>
      <c r="O22" s="7">
        <v>504</v>
      </c>
      <c r="P22" s="7">
        <v>546</v>
      </c>
      <c r="Q22" s="7">
        <v>1050</v>
      </c>
      <c r="R22" s="311"/>
      <c r="S22" s="217"/>
      <c r="T22" s="15" t="s">
        <v>59</v>
      </c>
      <c r="U22" s="7">
        <v>324</v>
      </c>
      <c r="V22" s="7">
        <v>294</v>
      </c>
      <c r="W22" s="7">
        <v>192</v>
      </c>
      <c r="X22" s="7">
        <v>239</v>
      </c>
      <c r="Y22" s="7">
        <v>832</v>
      </c>
      <c r="Z22" s="7">
        <v>355</v>
      </c>
      <c r="AA22" s="7">
        <v>236</v>
      </c>
      <c r="AB22" s="7">
        <v>361</v>
      </c>
      <c r="AC22" s="7">
        <v>181</v>
      </c>
      <c r="AD22" s="7">
        <v>294</v>
      </c>
      <c r="AE22" s="7">
        <v>328</v>
      </c>
      <c r="AF22" s="7">
        <v>222</v>
      </c>
      <c r="AG22" s="7">
        <v>228</v>
      </c>
      <c r="AH22" s="7">
        <v>236</v>
      </c>
      <c r="AI22" s="7">
        <v>298</v>
      </c>
    </row>
    <row r="23" spans="1:35" s="5" customFormat="1" ht="30" customHeight="1">
      <c r="A23" s="311"/>
      <c r="B23" s="214"/>
      <c r="C23" s="16" t="s">
        <v>61</v>
      </c>
      <c r="D23" s="9">
        <v>20068</v>
      </c>
      <c r="E23" s="7">
        <v>20442</v>
      </c>
      <c r="F23" s="10">
        <v>-374</v>
      </c>
      <c r="G23" s="9">
        <v>1215</v>
      </c>
      <c r="H23" s="7">
        <v>484</v>
      </c>
      <c r="I23" s="7">
        <v>1699</v>
      </c>
      <c r="J23" s="7">
        <v>1135</v>
      </c>
      <c r="K23" s="7">
        <v>644</v>
      </c>
      <c r="L23" s="7">
        <v>1779</v>
      </c>
      <c r="M23" s="7">
        <v>774</v>
      </c>
      <c r="N23" s="7">
        <v>940</v>
      </c>
      <c r="O23" s="7">
        <v>1341</v>
      </c>
      <c r="P23" s="7">
        <v>1577</v>
      </c>
      <c r="Q23" s="7">
        <v>2918</v>
      </c>
      <c r="R23" s="311"/>
      <c r="S23" s="214"/>
      <c r="T23" s="15" t="s">
        <v>61</v>
      </c>
      <c r="U23" s="7">
        <v>769</v>
      </c>
      <c r="V23" s="7">
        <v>729</v>
      </c>
      <c r="W23" s="7">
        <v>699</v>
      </c>
      <c r="X23" s="7">
        <v>719</v>
      </c>
      <c r="Y23" s="7">
        <v>2296</v>
      </c>
      <c r="Z23" s="7">
        <v>1131</v>
      </c>
      <c r="AA23" s="7">
        <v>540</v>
      </c>
      <c r="AB23" s="7">
        <v>940</v>
      </c>
      <c r="AC23" s="7">
        <v>640</v>
      </c>
      <c r="AD23" s="7">
        <v>536</v>
      </c>
      <c r="AE23" s="7">
        <v>598</v>
      </c>
      <c r="AF23" s="7">
        <v>598</v>
      </c>
      <c r="AG23" s="7">
        <v>603</v>
      </c>
      <c r="AH23" s="7">
        <v>577</v>
      </c>
      <c r="AI23" s="7">
        <v>583</v>
      </c>
    </row>
    <row r="24" spans="1:35" s="14" customFormat="1" ht="30" customHeight="1">
      <c r="A24" s="311"/>
      <c r="B24" s="220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6"/>
      <c r="R24" s="311"/>
      <c r="S24" s="220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</row>
    <row r="25" spans="1:35" s="5" customFormat="1" ht="30" customHeight="1">
      <c r="A25" s="311"/>
      <c r="B25" s="217"/>
      <c r="C25" s="16" t="s">
        <v>58</v>
      </c>
      <c r="D25" s="9">
        <v>1260</v>
      </c>
      <c r="E25" s="7">
        <v>1278</v>
      </c>
      <c r="F25" s="10">
        <v>-18</v>
      </c>
      <c r="G25" s="9">
        <v>98</v>
      </c>
      <c r="H25" s="7">
        <v>31</v>
      </c>
      <c r="I25" s="7">
        <v>129</v>
      </c>
      <c r="J25" s="7">
        <v>64</v>
      </c>
      <c r="K25" s="7">
        <v>36</v>
      </c>
      <c r="L25" s="7">
        <v>100</v>
      </c>
      <c r="M25" s="7">
        <v>63</v>
      </c>
      <c r="N25" s="7">
        <v>66</v>
      </c>
      <c r="O25" s="7">
        <v>77</v>
      </c>
      <c r="P25" s="7">
        <v>66</v>
      </c>
      <c r="Q25" s="7">
        <v>143</v>
      </c>
      <c r="R25" s="311"/>
      <c r="S25" s="217"/>
      <c r="T25" s="15" t="s">
        <v>58</v>
      </c>
      <c r="U25" s="7">
        <v>57</v>
      </c>
      <c r="V25" s="7">
        <v>60</v>
      </c>
      <c r="W25" s="7">
        <v>39</v>
      </c>
      <c r="X25" s="7">
        <v>35</v>
      </c>
      <c r="Y25" s="7">
        <v>117</v>
      </c>
      <c r="Z25" s="7">
        <v>80</v>
      </c>
      <c r="AA25" s="7">
        <v>35</v>
      </c>
      <c r="AB25" s="7">
        <v>51</v>
      </c>
      <c r="AC25" s="7">
        <v>48</v>
      </c>
      <c r="AD25" s="7">
        <v>39</v>
      </c>
      <c r="AE25" s="7">
        <v>36</v>
      </c>
      <c r="AF25" s="7">
        <v>56</v>
      </c>
      <c r="AG25" s="7">
        <v>36</v>
      </c>
      <c r="AH25" s="7">
        <v>32</v>
      </c>
      <c r="AI25" s="7">
        <v>38</v>
      </c>
    </row>
    <row r="26" spans="1:35" s="5" customFormat="1" ht="30" customHeight="1">
      <c r="A26" s="311"/>
      <c r="B26" s="217"/>
      <c r="C26" s="15" t="s">
        <v>59</v>
      </c>
      <c r="D26" s="9">
        <v>9053</v>
      </c>
      <c r="E26" s="7">
        <v>7793</v>
      </c>
      <c r="F26" s="10">
        <v>1260</v>
      </c>
      <c r="G26" s="9">
        <v>683</v>
      </c>
      <c r="H26" s="7">
        <v>273</v>
      </c>
      <c r="I26" s="7">
        <v>956</v>
      </c>
      <c r="J26" s="7">
        <v>548</v>
      </c>
      <c r="K26" s="7">
        <v>243</v>
      </c>
      <c r="L26" s="7">
        <v>791</v>
      </c>
      <c r="M26" s="7">
        <v>492</v>
      </c>
      <c r="N26" s="7">
        <v>487</v>
      </c>
      <c r="O26" s="7">
        <v>533</v>
      </c>
      <c r="P26" s="7">
        <v>472</v>
      </c>
      <c r="Q26" s="7">
        <v>1005</v>
      </c>
      <c r="R26" s="311"/>
      <c r="S26" s="217"/>
      <c r="T26" s="15" t="s">
        <v>59</v>
      </c>
      <c r="U26" s="7">
        <v>404</v>
      </c>
      <c r="V26" s="7">
        <v>346</v>
      </c>
      <c r="W26" s="7">
        <v>317</v>
      </c>
      <c r="X26" s="7">
        <v>296</v>
      </c>
      <c r="Y26" s="7">
        <v>823</v>
      </c>
      <c r="Z26" s="7">
        <v>584</v>
      </c>
      <c r="AA26" s="7">
        <v>235</v>
      </c>
      <c r="AB26" s="7">
        <v>315</v>
      </c>
      <c r="AC26" s="7">
        <v>303</v>
      </c>
      <c r="AD26" s="7">
        <v>307</v>
      </c>
      <c r="AE26" s="7">
        <v>204</v>
      </c>
      <c r="AF26" s="7">
        <v>386</v>
      </c>
      <c r="AG26" s="7">
        <v>234</v>
      </c>
      <c r="AH26" s="7">
        <v>225</v>
      </c>
      <c r="AI26" s="7">
        <v>343</v>
      </c>
    </row>
    <row r="27" spans="1:35" s="5" customFormat="1" ht="30" customHeight="1">
      <c r="A27" s="311"/>
      <c r="B27" s="217"/>
      <c r="C27" s="16" t="s">
        <v>60</v>
      </c>
      <c r="D27" s="9">
        <v>456</v>
      </c>
      <c r="E27" s="7">
        <v>568</v>
      </c>
      <c r="F27" s="10">
        <v>-112</v>
      </c>
      <c r="G27" s="9">
        <v>28</v>
      </c>
      <c r="H27" s="7">
        <v>9</v>
      </c>
      <c r="I27" s="7">
        <v>37</v>
      </c>
      <c r="J27" s="7">
        <v>18</v>
      </c>
      <c r="K27" s="7">
        <v>9</v>
      </c>
      <c r="L27" s="7">
        <v>27</v>
      </c>
      <c r="M27" s="7">
        <v>28</v>
      </c>
      <c r="N27" s="7">
        <v>29</v>
      </c>
      <c r="O27" s="7">
        <v>32</v>
      </c>
      <c r="P27" s="7">
        <v>40</v>
      </c>
      <c r="Q27" s="7">
        <v>72</v>
      </c>
      <c r="R27" s="311"/>
      <c r="S27" s="217"/>
      <c r="T27" s="15" t="s">
        <v>60</v>
      </c>
      <c r="U27" s="7">
        <v>15</v>
      </c>
      <c r="V27" s="7">
        <v>17</v>
      </c>
      <c r="W27" s="7">
        <v>14</v>
      </c>
      <c r="X27" s="7">
        <v>12</v>
      </c>
      <c r="Y27" s="7">
        <v>30</v>
      </c>
      <c r="Z27" s="7">
        <v>25</v>
      </c>
      <c r="AA27" s="7">
        <v>18</v>
      </c>
      <c r="AB27" s="7">
        <v>25</v>
      </c>
      <c r="AC27" s="7">
        <v>17</v>
      </c>
      <c r="AD27" s="7">
        <v>19</v>
      </c>
      <c r="AE27" s="7">
        <v>17</v>
      </c>
      <c r="AF27" s="7">
        <v>19</v>
      </c>
      <c r="AG27" s="7">
        <v>14</v>
      </c>
      <c r="AH27" s="7">
        <v>12</v>
      </c>
      <c r="AI27" s="7">
        <v>9</v>
      </c>
    </row>
    <row r="28" spans="1:35" s="5" customFormat="1" ht="30" customHeight="1">
      <c r="A28" s="311"/>
      <c r="B28" s="217"/>
      <c r="C28" s="15" t="s">
        <v>59</v>
      </c>
      <c r="D28" s="9">
        <v>3740</v>
      </c>
      <c r="E28" s="7">
        <v>3284</v>
      </c>
      <c r="F28" s="10">
        <v>456</v>
      </c>
      <c r="G28" s="9">
        <v>239</v>
      </c>
      <c r="H28" s="7">
        <v>82</v>
      </c>
      <c r="I28" s="7">
        <v>321</v>
      </c>
      <c r="J28" s="7">
        <v>238</v>
      </c>
      <c r="K28" s="7">
        <v>106</v>
      </c>
      <c r="L28" s="7">
        <v>344</v>
      </c>
      <c r="M28" s="7">
        <v>242</v>
      </c>
      <c r="N28" s="7">
        <v>244</v>
      </c>
      <c r="O28" s="7">
        <v>222</v>
      </c>
      <c r="P28" s="7">
        <v>240</v>
      </c>
      <c r="Q28" s="7">
        <v>462</v>
      </c>
      <c r="R28" s="311"/>
      <c r="S28" s="217"/>
      <c r="T28" s="15" t="s">
        <v>59</v>
      </c>
      <c r="U28" s="7">
        <v>152</v>
      </c>
      <c r="V28" s="7">
        <v>123</v>
      </c>
      <c r="W28" s="7">
        <v>116</v>
      </c>
      <c r="X28" s="7">
        <v>139</v>
      </c>
      <c r="Y28" s="7">
        <v>308</v>
      </c>
      <c r="Z28" s="7">
        <v>160</v>
      </c>
      <c r="AA28" s="7">
        <v>128</v>
      </c>
      <c r="AB28" s="7">
        <v>155</v>
      </c>
      <c r="AC28" s="7">
        <v>110</v>
      </c>
      <c r="AD28" s="7">
        <v>144</v>
      </c>
      <c r="AE28" s="7">
        <v>98</v>
      </c>
      <c r="AF28" s="7">
        <v>141</v>
      </c>
      <c r="AG28" s="7">
        <v>111</v>
      </c>
      <c r="AH28" s="7">
        <v>115</v>
      </c>
      <c r="AI28" s="7">
        <v>127</v>
      </c>
    </row>
    <row r="29" spans="1:35" s="5" customFormat="1" ht="30" customHeight="1">
      <c r="A29" s="311"/>
      <c r="B29" s="214"/>
      <c r="C29" s="16" t="s">
        <v>61</v>
      </c>
      <c r="D29" s="9">
        <v>9952</v>
      </c>
      <c r="E29" s="7">
        <v>10192</v>
      </c>
      <c r="F29" s="10">
        <v>-240</v>
      </c>
      <c r="G29" s="9">
        <v>407</v>
      </c>
      <c r="H29" s="7">
        <v>176</v>
      </c>
      <c r="I29" s="7">
        <v>583</v>
      </c>
      <c r="J29" s="7">
        <v>431</v>
      </c>
      <c r="K29" s="7">
        <v>270</v>
      </c>
      <c r="L29" s="7">
        <v>701</v>
      </c>
      <c r="M29" s="7">
        <v>382</v>
      </c>
      <c r="N29" s="7">
        <v>432</v>
      </c>
      <c r="O29" s="7">
        <v>679</v>
      </c>
      <c r="P29" s="7">
        <v>882</v>
      </c>
      <c r="Q29" s="7">
        <v>1561</v>
      </c>
      <c r="R29" s="311"/>
      <c r="S29" s="214"/>
      <c r="T29" s="15" t="s">
        <v>61</v>
      </c>
      <c r="U29" s="7">
        <v>398</v>
      </c>
      <c r="V29" s="7">
        <v>316</v>
      </c>
      <c r="W29" s="7">
        <v>375</v>
      </c>
      <c r="X29" s="7">
        <v>423</v>
      </c>
      <c r="Y29" s="7">
        <v>1007</v>
      </c>
      <c r="Z29" s="7">
        <v>721</v>
      </c>
      <c r="AA29" s="7">
        <v>268</v>
      </c>
      <c r="AB29" s="7">
        <v>436</v>
      </c>
      <c r="AC29" s="7">
        <v>539</v>
      </c>
      <c r="AD29" s="7">
        <v>278</v>
      </c>
      <c r="AE29" s="7">
        <v>243</v>
      </c>
      <c r="AF29" s="7">
        <v>383</v>
      </c>
      <c r="AG29" s="7">
        <v>349</v>
      </c>
      <c r="AH29" s="7">
        <v>284</v>
      </c>
      <c r="AI29" s="7">
        <v>273</v>
      </c>
    </row>
    <row r="30" spans="1:35" s="14" customFormat="1" ht="30" customHeight="1">
      <c r="A30" s="311"/>
      <c r="B30" s="220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1"/>
      <c r="S30" s="220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</row>
    <row r="31" spans="1:35" s="5" customFormat="1" ht="30" customHeight="1">
      <c r="A31" s="311"/>
      <c r="B31" s="217"/>
      <c r="C31" s="16" t="s">
        <v>58</v>
      </c>
      <c r="D31" s="9">
        <v>575</v>
      </c>
      <c r="E31" s="7">
        <v>517</v>
      </c>
      <c r="F31" s="10">
        <v>58</v>
      </c>
      <c r="G31" s="9">
        <v>60</v>
      </c>
      <c r="H31" s="7">
        <v>29</v>
      </c>
      <c r="I31" s="7">
        <v>89</v>
      </c>
      <c r="J31" s="7">
        <v>40</v>
      </c>
      <c r="K31" s="7">
        <v>17</v>
      </c>
      <c r="L31" s="7">
        <v>57</v>
      </c>
      <c r="M31" s="7">
        <v>32</v>
      </c>
      <c r="N31" s="7">
        <v>29</v>
      </c>
      <c r="O31" s="7">
        <v>24</v>
      </c>
      <c r="P31" s="7">
        <v>29</v>
      </c>
      <c r="Q31" s="7">
        <v>53</v>
      </c>
      <c r="R31" s="311"/>
      <c r="S31" s="217"/>
      <c r="T31" s="15" t="s">
        <v>58</v>
      </c>
      <c r="U31" s="7">
        <v>22</v>
      </c>
      <c r="V31" s="7">
        <v>37</v>
      </c>
      <c r="W31" s="7">
        <v>13</v>
      </c>
      <c r="X31" s="7">
        <v>13</v>
      </c>
      <c r="Y31" s="7">
        <v>44</v>
      </c>
      <c r="Z31" s="7">
        <v>26</v>
      </c>
      <c r="AA31" s="7">
        <v>15</v>
      </c>
      <c r="AB31" s="7">
        <v>28</v>
      </c>
      <c r="AC31" s="7">
        <v>9</v>
      </c>
      <c r="AD31" s="7">
        <v>11</v>
      </c>
      <c r="AE31" s="7">
        <v>18</v>
      </c>
      <c r="AF31" s="7">
        <v>28</v>
      </c>
      <c r="AG31" s="7">
        <v>16</v>
      </c>
      <c r="AH31" s="7">
        <v>19</v>
      </c>
      <c r="AI31" s="7">
        <v>16</v>
      </c>
    </row>
    <row r="32" spans="1:35" s="5" customFormat="1" ht="30" customHeight="1">
      <c r="A32" s="311"/>
      <c r="B32" s="217"/>
      <c r="C32" s="15" t="s">
        <v>59</v>
      </c>
      <c r="D32" s="9">
        <v>3941</v>
      </c>
      <c r="E32" s="7">
        <v>3366</v>
      </c>
      <c r="F32" s="10">
        <v>575</v>
      </c>
      <c r="G32" s="9">
        <v>396</v>
      </c>
      <c r="H32" s="7">
        <v>183</v>
      </c>
      <c r="I32" s="7">
        <v>579</v>
      </c>
      <c r="J32" s="7">
        <v>241</v>
      </c>
      <c r="K32" s="7">
        <v>91</v>
      </c>
      <c r="L32" s="7">
        <v>332</v>
      </c>
      <c r="M32" s="7">
        <v>244</v>
      </c>
      <c r="N32" s="7">
        <v>158</v>
      </c>
      <c r="O32" s="7">
        <v>198</v>
      </c>
      <c r="P32" s="7">
        <v>146</v>
      </c>
      <c r="Q32" s="7">
        <v>344</v>
      </c>
      <c r="R32" s="311"/>
      <c r="S32" s="217"/>
      <c r="T32" s="15" t="s">
        <v>59</v>
      </c>
      <c r="U32" s="7">
        <v>146</v>
      </c>
      <c r="V32" s="7">
        <v>244</v>
      </c>
      <c r="W32" s="7">
        <v>102</v>
      </c>
      <c r="X32" s="7">
        <v>106</v>
      </c>
      <c r="Y32" s="7">
        <v>374</v>
      </c>
      <c r="Z32" s="7">
        <v>213</v>
      </c>
      <c r="AA32" s="7">
        <v>99</v>
      </c>
      <c r="AB32" s="7">
        <v>142</v>
      </c>
      <c r="AC32" s="7">
        <v>100</v>
      </c>
      <c r="AD32" s="7">
        <v>95</v>
      </c>
      <c r="AE32" s="7">
        <v>113</v>
      </c>
      <c r="AF32" s="7">
        <v>214</v>
      </c>
      <c r="AG32" s="7">
        <v>115</v>
      </c>
      <c r="AH32" s="7">
        <v>72</v>
      </c>
      <c r="AI32" s="7">
        <v>149</v>
      </c>
    </row>
    <row r="33" spans="1:35" s="5" customFormat="1" ht="30" customHeight="1">
      <c r="A33" s="311"/>
      <c r="B33" s="217"/>
      <c r="C33" s="16" t="s">
        <v>60</v>
      </c>
      <c r="D33" s="9">
        <v>215</v>
      </c>
      <c r="E33" s="7">
        <v>245</v>
      </c>
      <c r="F33" s="10">
        <v>-30</v>
      </c>
      <c r="G33" s="9">
        <v>19</v>
      </c>
      <c r="H33" s="7">
        <v>5</v>
      </c>
      <c r="I33" s="7">
        <v>24</v>
      </c>
      <c r="J33" s="7">
        <v>15</v>
      </c>
      <c r="K33" s="7">
        <v>5</v>
      </c>
      <c r="L33" s="7">
        <v>20</v>
      </c>
      <c r="M33" s="7">
        <v>9</v>
      </c>
      <c r="N33" s="7">
        <v>14</v>
      </c>
      <c r="O33" s="7">
        <v>12</v>
      </c>
      <c r="P33" s="7">
        <v>12</v>
      </c>
      <c r="Q33" s="7">
        <v>24</v>
      </c>
      <c r="R33" s="311"/>
      <c r="S33" s="217"/>
      <c r="T33" s="15" t="s">
        <v>60</v>
      </c>
      <c r="U33" s="7">
        <v>3</v>
      </c>
      <c r="V33" s="7">
        <v>5</v>
      </c>
      <c r="W33" s="7">
        <v>9</v>
      </c>
      <c r="X33" s="7">
        <v>9</v>
      </c>
      <c r="Y33" s="7">
        <v>13</v>
      </c>
      <c r="Z33" s="7">
        <v>10</v>
      </c>
      <c r="AA33" s="7">
        <v>12</v>
      </c>
      <c r="AB33" s="7">
        <v>11</v>
      </c>
      <c r="AC33" s="7">
        <v>5</v>
      </c>
      <c r="AD33" s="7">
        <v>4</v>
      </c>
      <c r="AE33" s="7">
        <v>11</v>
      </c>
      <c r="AF33" s="7">
        <v>12</v>
      </c>
      <c r="AG33" s="7">
        <v>9</v>
      </c>
      <c r="AH33" s="7">
        <v>2</v>
      </c>
      <c r="AI33" s="7">
        <v>9</v>
      </c>
    </row>
    <row r="34" spans="1:35" ht="30" customHeight="1">
      <c r="A34" s="311"/>
      <c r="B34" s="217"/>
      <c r="C34" s="16" t="s">
        <v>59</v>
      </c>
      <c r="D34" s="9">
        <v>1735</v>
      </c>
      <c r="E34" s="7">
        <v>1520</v>
      </c>
      <c r="F34" s="10">
        <v>215</v>
      </c>
      <c r="G34" s="9">
        <v>172</v>
      </c>
      <c r="H34" s="7">
        <v>51</v>
      </c>
      <c r="I34" s="7">
        <v>223</v>
      </c>
      <c r="J34" s="7">
        <v>116</v>
      </c>
      <c r="K34" s="7">
        <v>43</v>
      </c>
      <c r="L34" s="7">
        <v>159</v>
      </c>
      <c r="M34" s="7">
        <v>119</v>
      </c>
      <c r="N34" s="7">
        <v>71</v>
      </c>
      <c r="O34" s="7">
        <v>112</v>
      </c>
      <c r="P34" s="7">
        <v>104</v>
      </c>
      <c r="Q34" s="7">
        <v>216</v>
      </c>
      <c r="R34" s="311"/>
      <c r="S34" s="217"/>
      <c r="T34" s="15" t="s">
        <v>59</v>
      </c>
      <c r="U34" s="7">
        <v>68</v>
      </c>
      <c r="V34" s="7">
        <v>66</v>
      </c>
      <c r="W34" s="7">
        <v>39</v>
      </c>
      <c r="X34" s="7">
        <v>41</v>
      </c>
      <c r="Y34" s="7">
        <v>135</v>
      </c>
      <c r="Z34" s="7">
        <v>74</v>
      </c>
      <c r="AA34" s="7">
        <v>55</v>
      </c>
      <c r="AB34" s="7">
        <v>69</v>
      </c>
      <c r="AC34" s="7">
        <v>54</v>
      </c>
      <c r="AD34" s="7">
        <v>46</v>
      </c>
      <c r="AE34" s="7">
        <v>64</v>
      </c>
      <c r="AF34" s="7">
        <v>86</v>
      </c>
      <c r="AG34" s="7">
        <v>60</v>
      </c>
      <c r="AH34" s="7">
        <v>40</v>
      </c>
      <c r="AI34" s="7">
        <v>50</v>
      </c>
    </row>
    <row r="35" spans="1:35" ht="30" customHeight="1" thickBot="1">
      <c r="A35" s="311"/>
      <c r="B35" s="214"/>
      <c r="C35" s="16" t="s">
        <v>61</v>
      </c>
      <c r="D35" s="11">
        <v>10501</v>
      </c>
      <c r="E35" s="12">
        <v>10582</v>
      </c>
      <c r="F35" s="13">
        <v>-81</v>
      </c>
      <c r="G35" s="9">
        <v>449</v>
      </c>
      <c r="H35" s="7">
        <v>218</v>
      </c>
      <c r="I35" s="7">
        <v>667</v>
      </c>
      <c r="J35" s="7">
        <v>580</v>
      </c>
      <c r="K35" s="7">
        <v>315</v>
      </c>
      <c r="L35" s="7">
        <v>895</v>
      </c>
      <c r="M35" s="7">
        <v>416</v>
      </c>
      <c r="N35" s="7">
        <v>440</v>
      </c>
      <c r="O35" s="7">
        <v>579</v>
      </c>
      <c r="P35" s="7">
        <v>829</v>
      </c>
      <c r="Q35" s="7">
        <v>1408</v>
      </c>
      <c r="R35" s="311"/>
      <c r="S35" s="214"/>
      <c r="T35" s="15" t="s">
        <v>61</v>
      </c>
      <c r="U35" s="7">
        <v>364</v>
      </c>
      <c r="V35" s="7">
        <v>388</v>
      </c>
      <c r="W35" s="7">
        <v>395</v>
      </c>
      <c r="X35" s="7">
        <v>452</v>
      </c>
      <c r="Y35" s="7">
        <v>1010</v>
      </c>
      <c r="Z35" s="7">
        <v>553</v>
      </c>
      <c r="AA35" s="7">
        <v>346</v>
      </c>
      <c r="AB35" s="7">
        <v>606</v>
      </c>
      <c r="AC35" s="7">
        <v>460</v>
      </c>
      <c r="AD35" s="7">
        <v>286</v>
      </c>
      <c r="AE35" s="7">
        <v>343</v>
      </c>
      <c r="AF35" s="7">
        <v>450</v>
      </c>
      <c r="AG35" s="7">
        <v>348</v>
      </c>
      <c r="AH35" s="7">
        <v>271</v>
      </c>
      <c r="AI35" s="7">
        <v>403</v>
      </c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I9" sqref="I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415</v>
      </c>
      <c r="B1" s="312" t="s">
        <v>379</v>
      </c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37" t="s">
        <v>415</v>
      </c>
      <c r="S1" s="312" t="s">
        <v>380</v>
      </c>
      <c r="T1" s="312"/>
      <c r="U1" s="312"/>
      <c r="V1" s="312"/>
      <c r="W1" s="312"/>
      <c r="X1" s="312"/>
      <c r="Y1" s="312"/>
      <c r="Z1" s="312"/>
      <c r="AA1" s="312"/>
      <c r="AB1" s="312"/>
      <c r="AC1" s="312"/>
      <c r="AD1" s="312"/>
      <c r="AE1" s="312"/>
      <c r="AF1" s="312"/>
      <c r="AG1" s="312"/>
      <c r="AH1" s="312"/>
      <c r="AI1" s="312"/>
    </row>
    <row r="2" spans="1:37" s="18" customFormat="1" ht="19.5" thickBot="1">
      <c r="A2" s="311"/>
      <c r="B2" s="330" t="s">
        <v>497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7"/>
      <c r="S2" s="316" t="s">
        <v>497</v>
      </c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37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37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37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20" t="s">
        <v>12</v>
      </c>
      <c r="C6" s="198" t="s">
        <v>25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200"/>
      <c r="R6" s="337"/>
      <c r="S6" s="220" t="s">
        <v>12</v>
      </c>
      <c r="T6" s="198" t="s">
        <v>25</v>
      </c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200"/>
    </row>
    <row r="7" spans="1:37" s="5" customFormat="1" ht="30" customHeight="1">
      <c r="A7" s="311"/>
      <c r="B7" s="217"/>
      <c r="C7" s="16" t="s">
        <v>58</v>
      </c>
      <c r="D7" s="9">
        <v>5800</v>
      </c>
      <c r="E7" s="7">
        <v>5450</v>
      </c>
      <c r="F7" s="10">
        <v>350</v>
      </c>
      <c r="G7" s="9">
        <v>501</v>
      </c>
      <c r="H7" s="7">
        <v>192</v>
      </c>
      <c r="I7" s="7">
        <v>693</v>
      </c>
      <c r="J7" s="7">
        <v>376</v>
      </c>
      <c r="K7" s="7">
        <v>184</v>
      </c>
      <c r="L7" s="7">
        <v>560</v>
      </c>
      <c r="M7" s="7">
        <v>311</v>
      </c>
      <c r="N7" s="7">
        <v>310</v>
      </c>
      <c r="O7" s="7">
        <v>323</v>
      </c>
      <c r="P7" s="7">
        <v>292</v>
      </c>
      <c r="Q7" s="7">
        <v>615</v>
      </c>
      <c r="R7" s="337"/>
      <c r="S7" s="217"/>
      <c r="T7" s="15" t="s">
        <v>58</v>
      </c>
      <c r="U7" s="7">
        <v>187</v>
      </c>
      <c r="V7" s="7">
        <v>246</v>
      </c>
      <c r="W7" s="7">
        <v>166</v>
      </c>
      <c r="X7" s="7">
        <v>173</v>
      </c>
      <c r="Y7" s="7">
        <v>542</v>
      </c>
      <c r="Z7" s="7">
        <v>242</v>
      </c>
      <c r="AA7" s="7">
        <v>207</v>
      </c>
      <c r="AB7" s="7">
        <v>261</v>
      </c>
      <c r="AC7" s="7">
        <v>156</v>
      </c>
      <c r="AD7" s="7">
        <v>140</v>
      </c>
      <c r="AE7" s="7">
        <v>223</v>
      </c>
      <c r="AF7" s="7">
        <v>232</v>
      </c>
      <c r="AG7" s="7">
        <v>191</v>
      </c>
      <c r="AH7" s="7">
        <v>150</v>
      </c>
      <c r="AI7" s="7">
        <v>195</v>
      </c>
      <c r="AJ7" s="77"/>
    </row>
    <row r="8" spans="1:37" s="5" customFormat="1" ht="30" customHeight="1">
      <c r="A8" s="311"/>
      <c r="B8" s="217"/>
      <c r="C8" s="15" t="s">
        <v>59</v>
      </c>
      <c r="D8" s="9">
        <v>41513</v>
      </c>
      <c r="E8" s="7">
        <v>35713</v>
      </c>
      <c r="F8" s="19">
        <v>5800</v>
      </c>
      <c r="G8" s="9">
        <v>3670</v>
      </c>
      <c r="H8" s="7">
        <v>1449</v>
      </c>
      <c r="I8" s="7">
        <v>5119</v>
      </c>
      <c r="J8" s="7">
        <v>2538</v>
      </c>
      <c r="K8" s="7">
        <v>1195</v>
      </c>
      <c r="L8" s="7">
        <v>3733</v>
      </c>
      <c r="M8" s="7">
        <v>2339</v>
      </c>
      <c r="N8" s="7">
        <v>2187</v>
      </c>
      <c r="O8" s="7">
        <v>2176</v>
      </c>
      <c r="P8" s="7">
        <v>2054</v>
      </c>
      <c r="Q8" s="7">
        <v>4230</v>
      </c>
      <c r="R8" s="337"/>
      <c r="S8" s="217"/>
      <c r="T8" s="15" t="s">
        <v>59</v>
      </c>
      <c r="U8" s="7">
        <v>1485</v>
      </c>
      <c r="V8" s="7">
        <v>1666</v>
      </c>
      <c r="W8" s="7">
        <v>1346</v>
      </c>
      <c r="X8" s="7">
        <v>1171</v>
      </c>
      <c r="Y8" s="7">
        <v>4067</v>
      </c>
      <c r="Z8" s="7">
        <v>2026</v>
      </c>
      <c r="AA8" s="7">
        <v>1293</v>
      </c>
      <c r="AB8" s="7">
        <v>1845</v>
      </c>
      <c r="AC8" s="7">
        <v>1187</v>
      </c>
      <c r="AD8" s="7">
        <v>1060</v>
      </c>
      <c r="AE8" s="7">
        <v>1341</v>
      </c>
      <c r="AF8" s="7">
        <v>1624</v>
      </c>
      <c r="AG8" s="7">
        <v>1258</v>
      </c>
      <c r="AH8" s="7">
        <v>921</v>
      </c>
      <c r="AI8" s="7">
        <v>1615</v>
      </c>
      <c r="AJ8" s="77"/>
    </row>
    <row r="9" spans="1:37" s="77" customFormat="1" ht="30" customHeight="1">
      <c r="A9" s="311"/>
      <c r="B9" s="217"/>
      <c r="C9" s="75" t="s">
        <v>60</v>
      </c>
      <c r="D9" s="9">
        <v>2424</v>
      </c>
      <c r="E9" s="7">
        <v>2699</v>
      </c>
      <c r="F9" s="19">
        <v>-275</v>
      </c>
      <c r="G9" s="9">
        <v>165</v>
      </c>
      <c r="H9" s="7">
        <v>75</v>
      </c>
      <c r="I9" s="7">
        <v>240</v>
      </c>
      <c r="J9" s="7">
        <v>138</v>
      </c>
      <c r="K9" s="7">
        <v>67</v>
      </c>
      <c r="L9" s="7">
        <v>205</v>
      </c>
      <c r="M9" s="7">
        <v>141</v>
      </c>
      <c r="N9" s="7">
        <v>133</v>
      </c>
      <c r="O9" s="7">
        <v>162</v>
      </c>
      <c r="P9" s="7">
        <v>147</v>
      </c>
      <c r="Q9" s="7">
        <v>309</v>
      </c>
      <c r="R9" s="337"/>
      <c r="S9" s="217"/>
      <c r="T9" s="76" t="s">
        <v>60</v>
      </c>
      <c r="U9" s="7">
        <v>70</v>
      </c>
      <c r="V9" s="7">
        <v>85</v>
      </c>
      <c r="W9" s="7">
        <v>67</v>
      </c>
      <c r="X9" s="7">
        <v>48</v>
      </c>
      <c r="Y9" s="7">
        <v>198</v>
      </c>
      <c r="Z9" s="7">
        <v>123</v>
      </c>
      <c r="AA9" s="7">
        <v>85</v>
      </c>
      <c r="AB9" s="7">
        <v>137</v>
      </c>
      <c r="AC9" s="7">
        <v>65</v>
      </c>
      <c r="AD9" s="7">
        <v>59</v>
      </c>
      <c r="AE9" s="7">
        <v>105</v>
      </c>
      <c r="AF9" s="7">
        <v>109</v>
      </c>
      <c r="AG9" s="7">
        <v>91</v>
      </c>
      <c r="AH9" s="7">
        <v>68</v>
      </c>
      <c r="AI9" s="7">
        <v>86</v>
      </c>
      <c r="AK9" s="5"/>
    </row>
    <row r="10" spans="1:37" s="77" customFormat="1" ht="30" customHeight="1">
      <c r="A10" s="311"/>
      <c r="B10" s="217"/>
      <c r="C10" s="76" t="s">
        <v>59</v>
      </c>
      <c r="D10" s="78">
        <v>18910</v>
      </c>
      <c r="E10" s="7">
        <v>16486</v>
      </c>
      <c r="F10" s="19">
        <v>2424</v>
      </c>
      <c r="G10" s="9">
        <v>1404</v>
      </c>
      <c r="H10" s="7">
        <v>540</v>
      </c>
      <c r="I10" s="7">
        <v>1944</v>
      </c>
      <c r="J10" s="7">
        <v>1193</v>
      </c>
      <c r="K10" s="7">
        <v>608</v>
      </c>
      <c r="L10" s="7">
        <v>1801</v>
      </c>
      <c r="M10" s="7">
        <v>1152</v>
      </c>
      <c r="N10" s="7">
        <v>1081</v>
      </c>
      <c r="O10" s="7">
        <v>1037</v>
      </c>
      <c r="P10" s="7">
        <v>1131</v>
      </c>
      <c r="Q10" s="7">
        <v>2168</v>
      </c>
      <c r="R10" s="337"/>
      <c r="S10" s="217"/>
      <c r="T10" s="76" t="s">
        <v>59</v>
      </c>
      <c r="U10" s="7">
        <v>623</v>
      </c>
      <c r="V10" s="7">
        <v>691</v>
      </c>
      <c r="W10" s="7">
        <v>527</v>
      </c>
      <c r="X10" s="7">
        <v>500</v>
      </c>
      <c r="Y10" s="7">
        <v>1676</v>
      </c>
      <c r="Z10" s="7">
        <v>722</v>
      </c>
      <c r="AA10" s="7">
        <v>624</v>
      </c>
      <c r="AB10" s="7">
        <v>932</v>
      </c>
      <c r="AC10" s="7">
        <v>547</v>
      </c>
      <c r="AD10" s="7">
        <v>542</v>
      </c>
      <c r="AE10" s="7">
        <v>766</v>
      </c>
      <c r="AF10" s="7">
        <v>754</v>
      </c>
      <c r="AG10" s="7">
        <v>646</v>
      </c>
      <c r="AH10" s="7">
        <v>500</v>
      </c>
      <c r="AI10" s="7">
        <v>714</v>
      </c>
      <c r="AK10" s="5"/>
    </row>
    <row r="11" spans="1:37" s="5" customFormat="1" ht="30" customHeight="1">
      <c r="A11" s="311"/>
      <c r="B11" s="214"/>
      <c r="C11" s="16" t="s">
        <v>61</v>
      </c>
      <c r="D11" s="9">
        <v>44041</v>
      </c>
      <c r="E11" s="7">
        <v>44741</v>
      </c>
      <c r="F11" s="10">
        <v>-700</v>
      </c>
      <c r="G11" s="9">
        <v>2706</v>
      </c>
      <c r="H11" s="7">
        <v>1067</v>
      </c>
      <c r="I11" s="7">
        <v>3773</v>
      </c>
      <c r="J11" s="7">
        <v>2316</v>
      </c>
      <c r="K11" s="7">
        <v>1227</v>
      </c>
      <c r="L11" s="7">
        <v>3543</v>
      </c>
      <c r="M11" s="7">
        <v>2195</v>
      </c>
      <c r="N11" s="7">
        <v>2134</v>
      </c>
      <c r="O11" s="7">
        <v>2845</v>
      </c>
      <c r="P11" s="7">
        <v>3239</v>
      </c>
      <c r="Q11" s="7">
        <v>6084</v>
      </c>
      <c r="R11" s="337"/>
      <c r="S11" s="214"/>
      <c r="T11" s="15" t="s">
        <v>61</v>
      </c>
      <c r="U11" s="7">
        <v>1580</v>
      </c>
      <c r="V11" s="7">
        <v>1405</v>
      </c>
      <c r="W11" s="7">
        <v>1651</v>
      </c>
      <c r="X11" s="7">
        <v>1614</v>
      </c>
      <c r="Y11" s="7">
        <v>4596</v>
      </c>
      <c r="Z11" s="7">
        <v>2039</v>
      </c>
      <c r="AA11" s="7">
        <v>1373</v>
      </c>
      <c r="AB11" s="7">
        <v>2170</v>
      </c>
      <c r="AC11" s="7">
        <v>1772</v>
      </c>
      <c r="AD11" s="7">
        <v>1000</v>
      </c>
      <c r="AE11" s="7">
        <v>1315</v>
      </c>
      <c r="AF11" s="7">
        <v>1604</v>
      </c>
      <c r="AG11" s="7">
        <v>1442</v>
      </c>
      <c r="AH11" s="7">
        <v>1229</v>
      </c>
      <c r="AI11" s="91">
        <v>1522</v>
      </c>
      <c r="AJ11" s="77"/>
    </row>
    <row r="12" spans="1:37" s="14" customFormat="1" ht="30" customHeight="1">
      <c r="A12" s="311"/>
      <c r="B12" s="220" t="s">
        <v>17</v>
      </c>
      <c r="C12" s="198" t="s">
        <v>67</v>
      </c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200"/>
      <c r="R12" s="337"/>
      <c r="S12" s="220" t="s">
        <v>17</v>
      </c>
      <c r="T12" s="198" t="s">
        <v>67</v>
      </c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200"/>
      <c r="AK12" s="5"/>
    </row>
    <row r="13" spans="1:37" s="5" customFormat="1" ht="30" customHeight="1">
      <c r="A13" s="311"/>
      <c r="B13" s="217"/>
      <c r="C13" s="16" t="s">
        <v>58</v>
      </c>
      <c r="D13" s="9">
        <v>102</v>
      </c>
      <c r="E13" s="82">
        <v>89</v>
      </c>
      <c r="F13" s="19">
        <v>13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15</v>
      </c>
      <c r="N13" s="7">
        <v>0</v>
      </c>
      <c r="O13" s="7">
        <v>17</v>
      </c>
      <c r="P13" s="7">
        <v>16</v>
      </c>
      <c r="Q13" s="7">
        <v>33</v>
      </c>
      <c r="R13" s="337"/>
      <c r="S13" s="217"/>
      <c r="T13" s="15" t="s">
        <v>58</v>
      </c>
      <c r="U13" s="7">
        <v>0</v>
      </c>
      <c r="V13" s="7">
        <v>0</v>
      </c>
      <c r="W13" s="7">
        <v>0</v>
      </c>
      <c r="X13" s="7">
        <v>8</v>
      </c>
      <c r="Y13" s="7">
        <v>0</v>
      </c>
      <c r="Z13" s="7">
        <v>1</v>
      </c>
      <c r="AA13" s="7">
        <v>1</v>
      </c>
      <c r="AB13" s="7">
        <v>7</v>
      </c>
      <c r="AC13" s="7">
        <v>0</v>
      </c>
      <c r="AD13" s="7">
        <v>3</v>
      </c>
      <c r="AE13" s="7">
        <v>4</v>
      </c>
      <c r="AF13" s="7">
        <v>11</v>
      </c>
      <c r="AG13" s="7">
        <v>8</v>
      </c>
      <c r="AH13" s="7">
        <v>11</v>
      </c>
      <c r="AI13" s="7">
        <v>0</v>
      </c>
      <c r="AJ13" s="77"/>
    </row>
    <row r="14" spans="1:37" s="5" customFormat="1" ht="30" customHeight="1">
      <c r="A14" s="311"/>
      <c r="B14" s="217"/>
      <c r="C14" s="15" t="s">
        <v>59</v>
      </c>
      <c r="D14" s="9">
        <v>598</v>
      </c>
      <c r="E14" s="82">
        <v>496</v>
      </c>
      <c r="F14" s="19">
        <v>102</v>
      </c>
      <c r="G14" s="9">
        <v>4</v>
      </c>
      <c r="H14" s="7">
        <v>2</v>
      </c>
      <c r="I14" s="7">
        <v>6</v>
      </c>
      <c r="J14" s="7">
        <v>4</v>
      </c>
      <c r="K14" s="7">
        <v>0</v>
      </c>
      <c r="L14" s="7">
        <v>4</v>
      </c>
      <c r="M14" s="7">
        <v>87</v>
      </c>
      <c r="N14" s="7">
        <v>1</v>
      </c>
      <c r="O14" s="7">
        <v>114</v>
      </c>
      <c r="P14" s="7">
        <v>80</v>
      </c>
      <c r="Q14" s="7">
        <v>194</v>
      </c>
      <c r="R14" s="337"/>
      <c r="S14" s="217"/>
      <c r="T14" s="15" t="s">
        <v>59</v>
      </c>
      <c r="U14" s="7">
        <v>0</v>
      </c>
      <c r="V14" s="7">
        <v>6</v>
      </c>
      <c r="W14" s="7">
        <v>0</v>
      </c>
      <c r="X14" s="7">
        <v>41</v>
      </c>
      <c r="Y14" s="7">
        <v>0</v>
      </c>
      <c r="Z14" s="7">
        <v>3</v>
      </c>
      <c r="AA14" s="7">
        <v>8</v>
      </c>
      <c r="AB14" s="7">
        <v>20</v>
      </c>
      <c r="AC14" s="7">
        <v>0</v>
      </c>
      <c r="AD14" s="7">
        <v>11</v>
      </c>
      <c r="AE14" s="7">
        <v>17</v>
      </c>
      <c r="AF14" s="7">
        <v>107</v>
      </c>
      <c r="AG14" s="7">
        <v>44</v>
      </c>
      <c r="AH14" s="7">
        <v>29</v>
      </c>
      <c r="AI14" s="7">
        <v>20</v>
      </c>
      <c r="AJ14" s="77"/>
    </row>
    <row r="15" spans="1:37" s="5" customFormat="1" ht="30" customHeight="1">
      <c r="A15" s="311"/>
      <c r="B15" s="217"/>
      <c r="C15" s="16" t="s">
        <v>60</v>
      </c>
      <c r="D15" s="9">
        <v>31</v>
      </c>
      <c r="E15" s="82">
        <v>40</v>
      </c>
      <c r="F15" s="19">
        <v>-9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7</v>
      </c>
      <c r="P15" s="7">
        <v>7</v>
      </c>
      <c r="Q15" s="7">
        <v>14</v>
      </c>
      <c r="R15" s="337"/>
      <c r="S15" s="217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2</v>
      </c>
      <c r="AB15" s="7">
        <v>0</v>
      </c>
      <c r="AC15" s="7">
        <v>0</v>
      </c>
      <c r="AD15" s="7">
        <v>0</v>
      </c>
      <c r="AE15" s="7">
        <v>2</v>
      </c>
      <c r="AF15" s="7">
        <v>8</v>
      </c>
      <c r="AG15" s="7">
        <v>1</v>
      </c>
      <c r="AH15" s="7">
        <v>2</v>
      </c>
      <c r="AI15" s="7">
        <v>0</v>
      </c>
      <c r="AJ15" s="77"/>
    </row>
    <row r="16" spans="1:37" s="5" customFormat="1" ht="30" customHeight="1">
      <c r="A16" s="311"/>
      <c r="B16" s="217"/>
      <c r="C16" s="15" t="s">
        <v>59</v>
      </c>
      <c r="D16" s="9">
        <v>238</v>
      </c>
      <c r="E16" s="82">
        <v>207</v>
      </c>
      <c r="F16" s="19">
        <v>31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23</v>
      </c>
      <c r="N16" s="7">
        <v>0</v>
      </c>
      <c r="O16" s="7">
        <v>59</v>
      </c>
      <c r="P16" s="7">
        <v>55</v>
      </c>
      <c r="Q16" s="7">
        <v>114</v>
      </c>
      <c r="R16" s="337"/>
      <c r="S16" s="217"/>
      <c r="T16" s="15" t="s">
        <v>59</v>
      </c>
      <c r="U16" s="7">
        <v>0</v>
      </c>
      <c r="V16" s="7">
        <v>3</v>
      </c>
      <c r="W16" s="7">
        <v>0</v>
      </c>
      <c r="X16" s="7">
        <v>3</v>
      </c>
      <c r="Y16" s="7">
        <v>0</v>
      </c>
      <c r="Z16" s="7">
        <v>2</v>
      </c>
      <c r="AA16" s="7">
        <v>2</v>
      </c>
      <c r="AB16" s="7">
        <v>6</v>
      </c>
      <c r="AC16" s="7">
        <v>0</v>
      </c>
      <c r="AD16" s="7">
        <v>2</v>
      </c>
      <c r="AE16" s="7">
        <v>6</v>
      </c>
      <c r="AF16" s="7">
        <v>37</v>
      </c>
      <c r="AG16" s="7">
        <v>22</v>
      </c>
      <c r="AH16" s="7">
        <v>12</v>
      </c>
      <c r="AI16" s="7">
        <v>5</v>
      </c>
      <c r="AJ16" s="77"/>
    </row>
    <row r="17" spans="1:37" s="5" customFormat="1" ht="30" customHeight="1">
      <c r="A17" s="311"/>
      <c r="B17" s="214"/>
      <c r="C17" s="16" t="s">
        <v>61</v>
      </c>
      <c r="D17" s="9">
        <v>1383</v>
      </c>
      <c r="E17" s="82">
        <v>1489</v>
      </c>
      <c r="F17" s="19">
        <v>-106</v>
      </c>
      <c r="G17" s="9">
        <v>1</v>
      </c>
      <c r="H17" s="7">
        <v>0</v>
      </c>
      <c r="I17" s="7">
        <v>1</v>
      </c>
      <c r="J17" s="7">
        <v>3</v>
      </c>
      <c r="K17" s="7">
        <v>0</v>
      </c>
      <c r="L17" s="7">
        <v>3</v>
      </c>
      <c r="M17" s="7">
        <v>47</v>
      </c>
      <c r="N17" s="7">
        <v>1</v>
      </c>
      <c r="O17" s="7">
        <v>411</v>
      </c>
      <c r="P17" s="7">
        <v>382</v>
      </c>
      <c r="Q17" s="7">
        <v>793</v>
      </c>
      <c r="R17" s="337"/>
      <c r="S17" s="214"/>
      <c r="T17" s="15" t="s">
        <v>61</v>
      </c>
      <c r="U17" s="7">
        <v>0</v>
      </c>
      <c r="V17" s="7">
        <v>10</v>
      </c>
      <c r="W17" s="7">
        <v>0</v>
      </c>
      <c r="X17" s="7">
        <v>13</v>
      </c>
      <c r="Y17" s="7">
        <v>0</v>
      </c>
      <c r="Z17" s="7">
        <v>60</v>
      </c>
      <c r="AA17" s="7">
        <v>45</v>
      </c>
      <c r="AB17" s="7">
        <v>14</v>
      </c>
      <c r="AC17" s="7">
        <v>1</v>
      </c>
      <c r="AD17" s="7">
        <v>4</v>
      </c>
      <c r="AE17" s="7">
        <v>9</v>
      </c>
      <c r="AF17" s="7">
        <v>200</v>
      </c>
      <c r="AG17" s="7">
        <v>74</v>
      </c>
      <c r="AH17" s="7">
        <v>79</v>
      </c>
      <c r="AI17" s="7">
        <v>29</v>
      </c>
      <c r="AJ17" s="77"/>
    </row>
    <row r="18" spans="1:37" s="14" customFormat="1" ht="30" customHeight="1">
      <c r="A18" s="311"/>
      <c r="B18" s="220" t="s">
        <v>19</v>
      </c>
      <c r="C18" s="198" t="s">
        <v>70</v>
      </c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200"/>
      <c r="R18" s="337"/>
      <c r="S18" s="220" t="s">
        <v>19</v>
      </c>
      <c r="T18" s="198" t="s">
        <v>70</v>
      </c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200"/>
      <c r="AK18" s="5"/>
    </row>
    <row r="19" spans="1:37" s="5" customFormat="1" ht="30" customHeight="1">
      <c r="A19" s="311"/>
      <c r="B19" s="217"/>
      <c r="C19" s="16" t="s">
        <v>58</v>
      </c>
      <c r="D19" s="9">
        <v>1000</v>
      </c>
      <c r="E19" s="82">
        <v>929</v>
      </c>
      <c r="F19" s="19">
        <v>71</v>
      </c>
      <c r="G19" s="9">
        <v>114</v>
      </c>
      <c r="H19" s="7">
        <v>54</v>
      </c>
      <c r="I19" s="7">
        <v>168</v>
      </c>
      <c r="J19" s="7">
        <v>70</v>
      </c>
      <c r="K19" s="7">
        <v>26</v>
      </c>
      <c r="L19" s="7">
        <v>96</v>
      </c>
      <c r="M19" s="7">
        <v>55</v>
      </c>
      <c r="N19" s="7">
        <v>40</v>
      </c>
      <c r="O19" s="7">
        <v>31</v>
      </c>
      <c r="P19" s="7">
        <v>43</v>
      </c>
      <c r="Q19" s="7">
        <v>74</v>
      </c>
      <c r="R19" s="337"/>
      <c r="S19" s="217"/>
      <c r="T19" s="15" t="s">
        <v>58</v>
      </c>
      <c r="U19" s="7">
        <v>43</v>
      </c>
      <c r="V19" s="7">
        <v>69</v>
      </c>
      <c r="W19" s="7">
        <v>32</v>
      </c>
      <c r="X19" s="7">
        <v>22</v>
      </c>
      <c r="Y19" s="7">
        <v>74</v>
      </c>
      <c r="Z19" s="7">
        <v>47</v>
      </c>
      <c r="AA19" s="7">
        <v>36</v>
      </c>
      <c r="AB19" s="7">
        <v>33</v>
      </c>
      <c r="AC19" s="7">
        <v>21</v>
      </c>
      <c r="AD19" s="7">
        <v>21</v>
      </c>
      <c r="AE19" s="7">
        <v>45</v>
      </c>
      <c r="AF19" s="7">
        <v>44</v>
      </c>
      <c r="AG19" s="7">
        <v>38</v>
      </c>
      <c r="AH19" s="7">
        <v>17</v>
      </c>
      <c r="AI19" s="7">
        <v>25</v>
      </c>
      <c r="AJ19" s="77"/>
    </row>
    <row r="20" spans="1:37" s="5" customFormat="1" ht="30" customHeight="1">
      <c r="A20" s="311"/>
      <c r="B20" s="217"/>
      <c r="C20" s="15" t="s">
        <v>59</v>
      </c>
      <c r="D20" s="9">
        <v>6994</v>
      </c>
      <c r="E20" s="82">
        <v>5994</v>
      </c>
      <c r="F20" s="19">
        <v>1000</v>
      </c>
      <c r="G20" s="9">
        <v>786</v>
      </c>
      <c r="H20" s="7">
        <v>341</v>
      </c>
      <c r="I20" s="7">
        <v>1127</v>
      </c>
      <c r="J20" s="7">
        <v>432</v>
      </c>
      <c r="K20" s="7">
        <v>167</v>
      </c>
      <c r="L20" s="7">
        <v>599</v>
      </c>
      <c r="M20" s="7">
        <v>378</v>
      </c>
      <c r="N20" s="7">
        <v>266</v>
      </c>
      <c r="O20" s="7">
        <v>288</v>
      </c>
      <c r="P20" s="7">
        <v>248</v>
      </c>
      <c r="Q20" s="7">
        <v>536</v>
      </c>
      <c r="R20" s="337"/>
      <c r="S20" s="217"/>
      <c r="T20" s="15" t="s">
        <v>59</v>
      </c>
      <c r="U20" s="7">
        <v>267</v>
      </c>
      <c r="V20" s="7">
        <v>432</v>
      </c>
      <c r="W20" s="7">
        <v>268</v>
      </c>
      <c r="X20" s="7">
        <v>164</v>
      </c>
      <c r="Y20" s="7">
        <v>572</v>
      </c>
      <c r="Z20" s="7">
        <v>426</v>
      </c>
      <c r="AA20" s="7">
        <v>222</v>
      </c>
      <c r="AB20" s="7">
        <v>221</v>
      </c>
      <c r="AC20" s="7">
        <v>192</v>
      </c>
      <c r="AD20" s="7">
        <v>124</v>
      </c>
      <c r="AE20" s="7">
        <v>283</v>
      </c>
      <c r="AF20" s="7">
        <v>337</v>
      </c>
      <c r="AG20" s="7">
        <v>277</v>
      </c>
      <c r="AH20" s="7">
        <v>121</v>
      </c>
      <c r="AI20" s="7">
        <v>182</v>
      </c>
      <c r="AJ20" s="77"/>
    </row>
    <row r="21" spans="1:37" s="5" customFormat="1" ht="30" customHeight="1">
      <c r="A21" s="311"/>
      <c r="B21" s="217"/>
      <c r="C21" s="16" t="s">
        <v>60</v>
      </c>
      <c r="D21" s="9">
        <v>451</v>
      </c>
      <c r="E21" s="82">
        <v>481</v>
      </c>
      <c r="F21" s="19">
        <v>-30</v>
      </c>
      <c r="G21" s="9">
        <v>31</v>
      </c>
      <c r="H21" s="7">
        <v>23</v>
      </c>
      <c r="I21" s="7">
        <v>54</v>
      </c>
      <c r="J21" s="7">
        <v>41</v>
      </c>
      <c r="K21" s="7">
        <v>10</v>
      </c>
      <c r="L21" s="7">
        <v>51</v>
      </c>
      <c r="M21" s="7">
        <v>23</v>
      </c>
      <c r="N21" s="7">
        <v>18</v>
      </c>
      <c r="O21" s="7">
        <v>21</v>
      </c>
      <c r="P21" s="7">
        <v>19</v>
      </c>
      <c r="Q21" s="7">
        <v>40</v>
      </c>
      <c r="R21" s="337"/>
      <c r="S21" s="217"/>
      <c r="T21" s="15" t="s">
        <v>60</v>
      </c>
      <c r="U21" s="7">
        <v>14</v>
      </c>
      <c r="V21" s="7">
        <v>22</v>
      </c>
      <c r="W21" s="7">
        <v>13</v>
      </c>
      <c r="X21" s="7">
        <v>12</v>
      </c>
      <c r="Y21" s="7">
        <v>25</v>
      </c>
      <c r="Z21" s="7">
        <v>31</v>
      </c>
      <c r="AA21" s="7">
        <v>21</v>
      </c>
      <c r="AB21" s="7">
        <v>15</v>
      </c>
      <c r="AC21" s="7">
        <v>8</v>
      </c>
      <c r="AD21" s="7">
        <v>7</v>
      </c>
      <c r="AE21" s="7">
        <v>25</v>
      </c>
      <c r="AF21" s="7">
        <v>24</v>
      </c>
      <c r="AG21" s="7">
        <v>22</v>
      </c>
      <c r="AH21" s="7">
        <v>11</v>
      </c>
      <c r="AI21" s="7">
        <v>15</v>
      </c>
      <c r="AJ21" s="77"/>
    </row>
    <row r="22" spans="1:37" s="5" customFormat="1" ht="30" customHeight="1">
      <c r="A22" s="311"/>
      <c r="B22" s="217"/>
      <c r="C22" s="15" t="s">
        <v>59</v>
      </c>
      <c r="D22" s="9">
        <v>3513</v>
      </c>
      <c r="E22" s="82">
        <v>3062</v>
      </c>
      <c r="F22" s="19">
        <v>451</v>
      </c>
      <c r="G22" s="9">
        <v>347</v>
      </c>
      <c r="H22" s="7">
        <v>149</v>
      </c>
      <c r="I22" s="7">
        <v>496</v>
      </c>
      <c r="J22" s="7">
        <v>257</v>
      </c>
      <c r="K22" s="7">
        <v>111</v>
      </c>
      <c r="L22" s="7">
        <v>368</v>
      </c>
      <c r="M22" s="7">
        <v>224</v>
      </c>
      <c r="N22" s="7">
        <v>163</v>
      </c>
      <c r="O22" s="7">
        <v>167</v>
      </c>
      <c r="P22" s="7">
        <v>158</v>
      </c>
      <c r="Q22" s="7">
        <v>325</v>
      </c>
      <c r="R22" s="337"/>
      <c r="S22" s="217"/>
      <c r="T22" s="15" t="s">
        <v>59</v>
      </c>
      <c r="U22" s="7">
        <v>113</v>
      </c>
      <c r="V22" s="7">
        <v>165</v>
      </c>
      <c r="W22" s="7">
        <v>95</v>
      </c>
      <c r="X22" s="7">
        <v>92</v>
      </c>
      <c r="Y22" s="7">
        <v>268</v>
      </c>
      <c r="Z22" s="7">
        <v>165</v>
      </c>
      <c r="AA22" s="7">
        <v>123</v>
      </c>
      <c r="AB22" s="7">
        <v>115</v>
      </c>
      <c r="AC22" s="7">
        <v>96</v>
      </c>
      <c r="AD22" s="7">
        <v>58</v>
      </c>
      <c r="AE22" s="7">
        <v>172</v>
      </c>
      <c r="AF22" s="7">
        <v>146</v>
      </c>
      <c r="AG22" s="7">
        <v>153</v>
      </c>
      <c r="AH22" s="7">
        <v>77</v>
      </c>
      <c r="AI22" s="7">
        <v>99</v>
      </c>
      <c r="AJ22" s="77"/>
    </row>
    <row r="23" spans="1:37" s="5" customFormat="1" ht="30" customHeight="1">
      <c r="A23" s="311"/>
      <c r="B23" s="214"/>
      <c r="C23" s="16" t="s">
        <v>61</v>
      </c>
      <c r="D23" s="9">
        <v>10648</v>
      </c>
      <c r="E23" s="82">
        <v>10746</v>
      </c>
      <c r="F23" s="19">
        <v>-98</v>
      </c>
      <c r="G23" s="9">
        <v>633</v>
      </c>
      <c r="H23" s="7">
        <v>288</v>
      </c>
      <c r="I23" s="7">
        <v>921</v>
      </c>
      <c r="J23" s="7">
        <v>544</v>
      </c>
      <c r="K23" s="7">
        <v>307</v>
      </c>
      <c r="L23" s="7">
        <v>851</v>
      </c>
      <c r="M23" s="7">
        <v>487</v>
      </c>
      <c r="N23" s="7">
        <v>451</v>
      </c>
      <c r="O23" s="7">
        <v>472</v>
      </c>
      <c r="P23" s="7">
        <v>644</v>
      </c>
      <c r="Q23" s="7">
        <v>1116</v>
      </c>
      <c r="R23" s="337"/>
      <c r="S23" s="214"/>
      <c r="T23" s="15" t="s">
        <v>61</v>
      </c>
      <c r="U23" s="7">
        <v>406</v>
      </c>
      <c r="V23" s="7">
        <v>458</v>
      </c>
      <c r="W23" s="7">
        <v>496</v>
      </c>
      <c r="X23" s="7">
        <v>417</v>
      </c>
      <c r="Y23" s="7">
        <v>1022</v>
      </c>
      <c r="Z23" s="7">
        <v>597</v>
      </c>
      <c r="AA23" s="7">
        <v>407</v>
      </c>
      <c r="AB23" s="7">
        <v>560</v>
      </c>
      <c r="AC23" s="7">
        <v>413</v>
      </c>
      <c r="AD23" s="7">
        <v>263</v>
      </c>
      <c r="AE23" s="7">
        <v>375</v>
      </c>
      <c r="AF23" s="7">
        <v>418</v>
      </c>
      <c r="AG23" s="7">
        <v>389</v>
      </c>
      <c r="AH23" s="7">
        <v>244</v>
      </c>
      <c r="AI23" s="7">
        <v>357</v>
      </c>
      <c r="AJ23" s="77"/>
    </row>
    <row r="24" spans="1:37" s="14" customFormat="1" ht="37.5">
      <c r="A24" s="311"/>
      <c r="B24" s="220" t="s">
        <v>22</v>
      </c>
      <c r="C24" s="198" t="s">
        <v>69</v>
      </c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200"/>
      <c r="R24" s="337"/>
      <c r="S24" s="220" t="s">
        <v>22</v>
      </c>
      <c r="T24" s="198" t="s">
        <v>69</v>
      </c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200"/>
      <c r="AK24" s="5"/>
    </row>
    <row r="25" spans="1:37" s="5" customFormat="1" ht="30" customHeight="1">
      <c r="A25" s="311"/>
      <c r="B25" s="217"/>
      <c r="C25" s="16" t="s">
        <v>58</v>
      </c>
      <c r="D25" s="9">
        <v>25</v>
      </c>
      <c r="E25" s="82">
        <v>14</v>
      </c>
      <c r="F25" s="19">
        <v>11</v>
      </c>
      <c r="G25" s="9">
        <v>3</v>
      </c>
      <c r="H25" s="7">
        <v>2</v>
      </c>
      <c r="I25" s="7">
        <v>5</v>
      </c>
      <c r="J25" s="7">
        <v>1</v>
      </c>
      <c r="K25" s="7">
        <v>1</v>
      </c>
      <c r="L25" s="7">
        <v>2</v>
      </c>
      <c r="M25" s="7">
        <v>0</v>
      </c>
      <c r="N25" s="7">
        <v>0</v>
      </c>
      <c r="O25" s="7">
        <v>2</v>
      </c>
      <c r="P25" s="7">
        <v>3</v>
      </c>
      <c r="Q25" s="7">
        <v>5</v>
      </c>
      <c r="R25" s="337"/>
      <c r="S25" s="217"/>
      <c r="T25" s="15" t="s">
        <v>58</v>
      </c>
      <c r="U25" s="7">
        <v>0</v>
      </c>
      <c r="V25" s="7">
        <v>1</v>
      </c>
      <c r="W25" s="7">
        <v>0</v>
      </c>
      <c r="X25" s="7">
        <v>0</v>
      </c>
      <c r="Y25" s="7">
        <v>2</v>
      </c>
      <c r="Z25" s="7">
        <v>0</v>
      </c>
      <c r="AA25" s="7">
        <v>1</v>
      </c>
      <c r="AB25" s="7">
        <v>1</v>
      </c>
      <c r="AC25" s="7">
        <v>1</v>
      </c>
      <c r="AD25" s="7">
        <v>0</v>
      </c>
      <c r="AE25" s="7">
        <v>5</v>
      </c>
      <c r="AF25" s="7">
        <v>0</v>
      </c>
      <c r="AG25" s="7">
        <v>2</v>
      </c>
      <c r="AH25" s="7">
        <v>0</v>
      </c>
      <c r="AI25" s="7">
        <v>0</v>
      </c>
      <c r="AJ25" s="77"/>
    </row>
    <row r="26" spans="1:37" s="5" customFormat="1" ht="30" customHeight="1">
      <c r="A26" s="311"/>
      <c r="B26" s="217"/>
      <c r="C26" s="15" t="s">
        <v>59</v>
      </c>
      <c r="D26" s="9">
        <v>142</v>
      </c>
      <c r="E26" s="82">
        <v>117</v>
      </c>
      <c r="F26" s="19">
        <v>25</v>
      </c>
      <c r="G26" s="9">
        <v>22</v>
      </c>
      <c r="H26" s="7">
        <v>9</v>
      </c>
      <c r="I26" s="7">
        <v>31</v>
      </c>
      <c r="J26" s="7">
        <v>3</v>
      </c>
      <c r="K26" s="7">
        <v>4</v>
      </c>
      <c r="L26" s="7">
        <v>7</v>
      </c>
      <c r="M26" s="7">
        <v>3</v>
      </c>
      <c r="N26" s="7">
        <v>0</v>
      </c>
      <c r="O26" s="7">
        <v>14</v>
      </c>
      <c r="P26" s="7">
        <v>7</v>
      </c>
      <c r="Q26" s="7">
        <v>21</v>
      </c>
      <c r="R26" s="337"/>
      <c r="S26" s="217"/>
      <c r="T26" s="15" t="s">
        <v>59</v>
      </c>
      <c r="U26" s="7">
        <v>2</v>
      </c>
      <c r="V26" s="7">
        <v>12</v>
      </c>
      <c r="W26" s="7">
        <v>2</v>
      </c>
      <c r="X26" s="7">
        <v>2</v>
      </c>
      <c r="Y26" s="7">
        <v>7</v>
      </c>
      <c r="Z26" s="7">
        <v>0</v>
      </c>
      <c r="AA26" s="7">
        <v>9</v>
      </c>
      <c r="AB26" s="7">
        <v>6</v>
      </c>
      <c r="AC26" s="7">
        <v>6</v>
      </c>
      <c r="AD26" s="7">
        <v>0</v>
      </c>
      <c r="AE26" s="7">
        <v>17</v>
      </c>
      <c r="AF26" s="7">
        <v>0</v>
      </c>
      <c r="AG26" s="7">
        <v>17</v>
      </c>
      <c r="AH26" s="7">
        <v>0</v>
      </c>
      <c r="AI26" s="7">
        <v>0</v>
      </c>
      <c r="AJ26" s="77"/>
    </row>
    <row r="27" spans="1:37" s="5" customFormat="1" ht="30" customHeight="1">
      <c r="A27" s="311"/>
      <c r="B27" s="217"/>
      <c r="C27" s="16" t="s">
        <v>60</v>
      </c>
      <c r="D27" s="9">
        <v>7</v>
      </c>
      <c r="E27" s="82">
        <v>10</v>
      </c>
      <c r="F27" s="19">
        <v>-3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37"/>
      <c r="S27" s="217"/>
      <c r="T27" s="15" t="s">
        <v>60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3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1"/>
      <c r="B28" s="217"/>
      <c r="C28" s="15" t="s">
        <v>59</v>
      </c>
      <c r="D28" s="9">
        <v>67</v>
      </c>
      <c r="E28" s="82">
        <v>60</v>
      </c>
      <c r="F28" s="19">
        <v>7</v>
      </c>
      <c r="G28" s="9">
        <v>6</v>
      </c>
      <c r="H28" s="7">
        <v>2</v>
      </c>
      <c r="I28" s="7">
        <v>8</v>
      </c>
      <c r="J28" s="7">
        <v>1</v>
      </c>
      <c r="K28" s="7">
        <v>5</v>
      </c>
      <c r="L28" s="7">
        <v>6</v>
      </c>
      <c r="M28" s="7">
        <v>3</v>
      </c>
      <c r="N28" s="7">
        <v>0</v>
      </c>
      <c r="O28" s="7">
        <v>8</v>
      </c>
      <c r="P28" s="7">
        <v>4</v>
      </c>
      <c r="Q28" s="7">
        <v>12</v>
      </c>
      <c r="R28" s="337"/>
      <c r="S28" s="217"/>
      <c r="T28" s="15" t="s">
        <v>59</v>
      </c>
      <c r="U28" s="7">
        <v>1</v>
      </c>
      <c r="V28" s="7">
        <v>6</v>
      </c>
      <c r="W28" s="7">
        <v>0</v>
      </c>
      <c r="X28" s="7">
        <v>1</v>
      </c>
      <c r="Y28" s="7">
        <v>3</v>
      </c>
      <c r="Z28" s="7">
        <v>0</v>
      </c>
      <c r="AA28" s="7">
        <v>5</v>
      </c>
      <c r="AB28" s="7">
        <v>2</v>
      </c>
      <c r="AC28" s="7">
        <v>1</v>
      </c>
      <c r="AD28" s="7">
        <v>0</v>
      </c>
      <c r="AE28" s="7">
        <v>10</v>
      </c>
      <c r="AF28" s="7">
        <v>0</v>
      </c>
      <c r="AG28" s="7">
        <v>9</v>
      </c>
      <c r="AH28" s="7">
        <v>0</v>
      </c>
      <c r="AI28" s="7">
        <v>0</v>
      </c>
      <c r="AJ28" s="77"/>
    </row>
    <row r="29" spans="1:37" s="5" customFormat="1" ht="30" customHeight="1">
      <c r="A29" s="311"/>
      <c r="B29" s="214"/>
      <c r="C29" s="16" t="s">
        <v>61</v>
      </c>
      <c r="D29" s="9">
        <v>138</v>
      </c>
      <c r="E29" s="82">
        <v>125</v>
      </c>
      <c r="F29" s="19">
        <v>13</v>
      </c>
      <c r="G29" s="9">
        <v>18</v>
      </c>
      <c r="H29" s="7">
        <v>7</v>
      </c>
      <c r="I29" s="7">
        <v>25</v>
      </c>
      <c r="J29" s="7">
        <v>11</v>
      </c>
      <c r="K29" s="7">
        <v>6</v>
      </c>
      <c r="L29" s="7">
        <v>17</v>
      </c>
      <c r="M29" s="7">
        <v>2</v>
      </c>
      <c r="N29" s="7">
        <v>0</v>
      </c>
      <c r="O29" s="7">
        <v>12</v>
      </c>
      <c r="P29" s="7">
        <v>9</v>
      </c>
      <c r="Q29" s="7">
        <v>21</v>
      </c>
      <c r="R29" s="337"/>
      <c r="S29" s="214"/>
      <c r="T29" s="15" t="s">
        <v>61</v>
      </c>
      <c r="U29" s="7">
        <v>3</v>
      </c>
      <c r="V29" s="7">
        <v>9</v>
      </c>
      <c r="W29" s="7">
        <v>2</v>
      </c>
      <c r="X29" s="7">
        <v>1</v>
      </c>
      <c r="Y29" s="7">
        <v>13</v>
      </c>
      <c r="Z29" s="7">
        <v>0</v>
      </c>
      <c r="AA29" s="7">
        <v>5</v>
      </c>
      <c r="AB29" s="7">
        <v>5</v>
      </c>
      <c r="AC29" s="7">
        <v>6</v>
      </c>
      <c r="AD29" s="7">
        <v>1</v>
      </c>
      <c r="AE29" s="7">
        <v>9</v>
      </c>
      <c r="AF29" s="7">
        <v>0</v>
      </c>
      <c r="AG29" s="7">
        <v>17</v>
      </c>
      <c r="AH29" s="7">
        <v>2</v>
      </c>
      <c r="AI29" s="7">
        <v>0</v>
      </c>
      <c r="AJ29" s="77"/>
    </row>
    <row r="30" spans="1:37">
      <c r="R30" s="167"/>
    </row>
    <row r="31" spans="1:37">
      <c r="R31" s="167"/>
    </row>
    <row r="32" spans="1:37">
      <c r="R32" s="167"/>
    </row>
    <row r="33" spans="18:18">
      <c r="R33" s="167"/>
    </row>
    <row r="34" spans="18:18">
      <c r="R34" s="167"/>
    </row>
    <row r="35" spans="18:18">
      <c r="R35" s="167"/>
    </row>
  </sheetData>
  <mergeCells count="36"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H16" sqref="H16"/>
    </sheetView>
  </sheetViews>
  <sheetFormatPr defaultColWidth="9" defaultRowHeight="17.25"/>
  <cols>
    <col min="1" max="1" width="9.625" style="169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415</v>
      </c>
      <c r="B1" s="342" t="s">
        <v>482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1" t="s">
        <v>423</v>
      </c>
      <c r="P1" s="341"/>
      <c r="Q1" s="176"/>
      <c r="R1" s="311" t="s">
        <v>415</v>
      </c>
      <c r="S1" s="342" t="s">
        <v>482</v>
      </c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1" t="s">
        <v>424</v>
      </c>
      <c r="AG1" s="341"/>
      <c r="AH1" s="341"/>
      <c r="AI1" s="176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38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38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39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39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40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40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20" t="s">
        <v>12</v>
      </c>
      <c r="C6" s="23" t="s">
        <v>71</v>
      </c>
      <c r="D6" s="9">
        <v>1</v>
      </c>
      <c r="E6" s="7">
        <v>2</v>
      </c>
      <c r="F6" s="10">
        <v>-1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311"/>
      <c r="S6" s="220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1"/>
      <c r="B7" s="217"/>
      <c r="C7" s="16" t="s">
        <v>72</v>
      </c>
      <c r="D7" s="9">
        <v>31</v>
      </c>
      <c r="E7" s="7">
        <v>120</v>
      </c>
      <c r="F7" s="10">
        <v>-89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31</v>
      </c>
      <c r="N7" s="7">
        <v>0</v>
      </c>
      <c r="O7" s="7">
        <v>0</v>
      </c>
      <c r="P7" s="7">
        <v>0</v>
      </c>
      <c r="Q7" s="7">
        <v>0</v>
      </c>
      <c r="R7" s="311"/>
      <c r="S7" s="217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1"/>
      <c r="B8" s="217"/>
      <c r="C8" s="15" t="s">
        <v>73</v>
      </c>
      <c r="D8" s="9">
        <v>13</v>
      </c>
      <c r="E8" s="7">
        <v>12</v>
      </c>
      <c r="F8" s="19">
        <v>1</v>
      </c>
      <c r="G8" s="9">
        <v>5</v>
      </c>
      <c r="H8" s="7">
        <v>1</v>
      </c>
      <c r="I8" s="7">
        <v>6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311"/>
      <c r="S8" s="217"/>
      <c r="T8" s="15" t="s">
        <v>73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11"/>
      <c r="B9" s="217"/>
      <c r="C9" s="75" t="s">
        <v>72</v>
      </c>
      <c r="D9" s="9">
        <v>401</v>
      </c>
      <c r="E9" s="7">
        <v>370</v>
      </c>
      <c r="F9" s="19">
        <v>31</v>
      </c>
      <c r="G9" s="9">
        <v>119</v>
      </c>
      <c r="H9" s="7">
        <v>31</v>
      </c>
      <c r="I9" s="7">
        <v>150</v>
      </c>
      <c r="J9" s="7">
        <v>89</v>
      </c>
      <c r="K9" s="7">
        <v>0</v>
      </c>
      <c r="L9" s="7">
        <v>89</v>
      </c>
      <c r="M9" s="7">
        <v>32</v>
      </c>
      <c r="N9" s="7">
        <v>0</v>
      </c>
      <c r="O9" s="7">
        <v>0</v>
      </c>
      <c r="P9" s="7">
        <v>0</v>
      </c>
      <c r="Q9" s="7">
        <v>0</v>
      </c>
      <c r="R9" s="311"/>
      <c r="S9" s="217"/>
      <c r="T9" s="76" t="s">
        <v>72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11"/>
      <c r="B10" s="217"/>
      <c r="C10" s="76" t="s">
        <v>220</v>
      </c>
      <c r="D10" s="9">
        <v>3</v>
      </c>
      <c r="E10" s="7">
        <v>4</v>
      </c>
      <c r="F10" s="19">
        <v>-1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1"/>
      <c r="S10" s="217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11"/>
      <c r="B11" s="214"/>
      <c r="C11" s="75" t="s">
        <v>72</v>
      </c>
      <c r="D11" s="9">
        <v>95</v>
      </c>
      <c r="E11" s="7">
        <v>192</v>
      </c>
      <c r="F11" s="19">
        <v>-97</v>
      </c>
      <c r="G11" s="9">
        <v>0</v>
      </c>
      <c r="H11" s="7">
        <v>0</v>
      </c>
      <c r="I11" s="7">
        <v>0</v>
      </c>
      <c r="J11" s="7">
        <v>45</v>
      </c>
      <c r="K11" s="7">
        <v>0</v>
      </c>
      <c r="L11" s="7">
        <v>45</v>
      </c>
      <c r="M11" s="7">
        <v>31</v>
      </c>
      <c r="N11" s="7">
        <v>0</v>
      </c>
      <c r="O11" s="7">
        <v>0</v>
      </c>
      <c r="P11" s="7">
        <v>0</v>
      </c>
      <c r="Q11" s="7">
        <v>0</v>
      </c>
      <c r="R11" s="311"/>
      <c r="S11" s="214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1">
        <v>19</v>
      </c>
      <c r="AK11" s="5"/>
    </row>
    <row r="12" spans="1:37" s="77" customFormat="1" ht="30" customHeight="1">
      <c r="A12" s="311"/>
      <c r="B12" s="220" t="s">
        <v>17</v>
      </c>
      <c r="C12" s="76" t="s">
        <v>74</v>
      </c>
      <c r="D12" s="78">
        <v>2</v>
      </c>
      <c r="E12" s="7">
        <v>0</v>
      </c>
      <c r="F12" s="19">
        <v>2</v>
      </c>
      <c r="G12" s="9">
        <v>0</v>
      </c>
      <c r="H12" s="7">
        <v>1</v>
      </c>
      <c r="I12" s="7">
        <v>1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1"/>
      <c r="S12" s="220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1"/>
      <c r="B13" s="217"/>
      <c r="C13" s="16" t="s">
        <v>72</v>
      </c>
      <c r="D13" s="9">
        <v>84</v>
      </c>
      <c r="E13" s="7">
        <v>0</v>
      </c>
      <c r="F13" s="10">
        <v>84</v>
      </c>
      <c r="G13" s="9">
        <v>0</v>
      </c>
      <c r="H13" s="7">
        <v>30</v>
      </c>
      <c r="I13" s="7">
        <v>30</v>
      </c>
      <c r="J13" s="7">
        <v>54</v>
      </c>
      <c r="K13" s="7">
        <v>0</v>
      </c>
      <c r="L13" s="7">
        <v>54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7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217"/>
      <c r="C14" s="15" t="s">
        <v>75</v>
      </c>
      <c r="D14" s="9">
        <v>11</v>
      </c>
      <c r="E14" s="7">
        <v>9</v>
      </c>
      <c r="F14" s="10">
        <v>2</v>
      </c>
      <c r="G14" s="9">
        <v>4</v>
      </c>
      <c r="H14" s="7">
        <v>1</v>
      </c>
      <c r="I14" s="7">
        <v>5</v>
      </c>
      <c r="J14" s="7">
        <v>1</v>
      </c>
      <c r="K14" s="7">
        <v>0</v>
      </c>
      <c r="L14" s="7">
        <v>1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1"/>
      <c r="S14" s="217"/>
      <c r="T14" s="15" t="s">
        <v>75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1"/>
      <c r="B15" s="214"/>
      <c r="C15" s="16" t="s">
        <v>72</v>
      </c>
      <c r="D15" s="9">
        <v>297</v>
      </c>
      <c r="E15" s="7">
        <v>213</v>
      </c>
      <c r="F15" s="10">
        <v>84</v>
      </c>
      <c r="G15" s="9">
        <v>71</v>
      </c>
      <c r="H15" s="7">
        <v>30</v>
      </c>
      <c r="I15" s="7">
        <v>101</v>
      </c>
      <c r="J15" s="7">
        <v>54</v>
      </c>
      <c r="K15" s="7">
        <v>0</v>
      </c>
      <c r="L15" s="7">
        <v>54</v>
      </c>
      <c r="M15" s="7">
        <v>24</v>
      </c>
      <c r="N15" s="7">
        <v>0</v>
      </c>
      <c r="O15" s="7">
        <v>0</v>
      </c>
      <c r="P15" s="7">
        <v>0</v>
      </c>
      <c r="Q15" s="7">
        <v>0</v>
      </c>
      <c r="R15" s="311"/>
      <c r="S15" s="217"/>
      <c r="T15" s="15" t="s">
        <v>72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1"/>
      <c r="B16" s="220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1"/>
      <c r="S16" s="220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1"/>
      <c r="B17" s="217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7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1"/>
      <c r="B18" s="217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1"/>
      <c r="B19" s="214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4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1"/>
      <c r="B20" s="221"/>
      <c r="C20" s="201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311"/>
      <c r="S20" s="221"/>
      <c r="T20" s="203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K20" s="5"/>
    </row>
    <row r="21" spans="1:37" s="5" customFormat="1" ht="30" customHeight="1">
      <c r="A21" s="311"/>
      <c r="B21" s="220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1"/>
      <c r="S21" s="220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1"/>
      <c r="B22" s="217"/>
      <c r="C22" s="16" t="s">
        <v>58</v>
      </c>
      <c r="D22" s="9">
        <v>192</v>
      </c>
      <c r="E22" s="7">
        <v>212</v>
      </c>
      <c r="F22" s="10">
        <v>-20</v>
      </c>
      <c r="G22" s="8">
        <v>14</v>
      </c>
      <c r="H22" s="7">
        <v>6</v>
      </c>
      <c r="I22" s="7">
        <v>20</v>
      </c>
      <c r="J22" s="7">
        <v>4</v>
      </c>
      <c r="K22" s="7">
        <v>0</v>
      </c>
      <c r="L22" s="7">
        <v>4</v>
      </c>
      <c r="M22" s="7">
        <v>16</v>
      </c>
      <c r="N22" s="7">
        <v>17</v>
      </c>
      <c r="O22" s="7">
        <v>8</v>
      </c>
      <c r="P22" s="7">
        <v>4</v>
      </c>
      <c r="Q22" s="7">
        <v>12</v>
      </c>
      <c r="R22" s="311"/>
      <c r="S22" s="217"/>
      <c r="T22" s="15" t="s">
        <v>58</v>
      </c>
      <c r="U22" s="7">
        <v>3</v>
      </c>
      <c r="V22" s="7">
        <v>5</v>
      </c>
      <c r="W22" s="7">
        <v>4</v>
      </c>
      <c r="X22" s="7">
        <v>20</v>
      </c>
      <c r="Y22" s="7">
        <v>13</v>
      </c>
      <c r="Z22" s="7">
        <v>5</v>
      </c>
      <c r="AA22" s="7">
        <v>6</v>
      </c>
      <c r="AB22" s="7">
        <v>19</v>
      </c>
      <c r="AC22" s="7">
        <v>7</v>
      </c>
      <c r="AD22" s="7">
        <v>1</v>
      </c>
      <c r="AE22" s="7">
        <v>7</v>
      </c>
      <c r="AF22" s="7">
        <v>9</v>
      </c>
      <c r="AG22" s="7">
        <v>18</v>
      </c>
      <c r="AH22" s="7">
        <v>1</v>
      </c>
      <c r="AI22" s="7">
        <v>5</v>
      </c>
      <c r="AJ22" s="77"/>
    </row>
    <row r="23" spans="1:37" s="5" customFormat="1" ht="30" customHeight="1">
      <c r="A23" s="311"/>
      <c r="B23" s="217"/>
      <c r="C23" s="15" t="s">
        <v>79</v>
      </c>
      <c r="D23" s="9">
        <v>107</v>
      </c>
      <c r="E23" s="7">
        <v>119</v>
      </c>
      <c r="F23" s="10">
        <v>-12</v>
      </c>
      <c r="G23" s="8">
        <v>10</v>
      </c>
      <c r="H23" s="7">
        <v>3</v>
      </c>
      <c r="I23" s="7">
        <v>13</v>
      </c>
      <c r="J23" s="7">
        <v>3</v>
      </c>
      <c r="K23" s="7">
        <v>0</v>
      </c>
      <c r="L23" s="7">
        <v>3</v>
      </c>
      <c r="M23" s="7">
        <v>9</v>
      </c>
      <c r="N23" s="7">
        <v>6</v>
      </c>
      <c r="O23" s="7">
        <v>6</v>
      </c>
      <c r="P23" s="7">
        <v>3</v>
      </c>
      <c r="Q23" s="7">
        <v>9</v>
      </c>
      <c r="R23" s="311"/>
      <c r="S23" s="217"/>
      <c r="T23" s="15" t="s">
        <v>79</v>
      </c>
      <c r="U23" s="7">
        <v>0</v>
      </c>
      <c r="V23" s="7">
        <v>3</v>
      </c>
      <c r="W23" s="7">
        <v>1</v>
      </c>
      <c r="X23" s="7">
        <v>13</v>
      </c>
      <c r="Y23" s="7">
        <v>4</v>
      </c>
      <c r="Z23" s="7">
        <v>2</v>
      </c>
      <c r="AA23" s="7">
        <v>4</v>
      </c>
      <c r="AB23" s="7">
        <v>13</v>
      </c>
      <c r="AC23" s="7">
        <v>4</v>
      </c>
      <c r="AD23" s="7">
        <v>0</v>
      </c>
      <c r="AE23" s="7">
        <v>1</v>
      </c>
      <c r="AF23" s="7">
        <v>8</v>
      </c>
      <c r="AG23" s="7">
        <v>10</v>
      </c>
      <c r="AH23" s="7">
        <v>0</v>
      </c>
      <c r="AI23" s="7">
        <v>4</v>
      </c>
      <c r="AJ23" s="77"/>
    </row>
    <row r="24" spans="1:37" s="5" customFormat="1" ht="30" customHeight="1">
      <c r="A24" s="311"/>
      <c r="B24" s="217"/>
      <c r="C24" s="16" t="s">
        <v>59</v>
      </c>
      <c r="D24" s="9">
        <v>1898</v>
      </c>
      <c r="E24" s="7">
        <v>1706</v>
      </c>
      <c r="F24" s="10">
        <v>192</v>
      </c>
      <c r="G24" s="8">
        <v>157</v>
      </c>
      <c r="H24" s="7">
        <v>84</v>
      </c>
      <c r="I24" s="7">
        <v>241</v>
      </c>
      <c r="J24" s="7">
        <v>33</v>
      </c>
      <c r="K24" s="7">
        <v>17</v>
      </c>
      <c r="L24" s="7">
        <v>50</v>
      </c>
      <c r="M24" s="7">
        <v>97</v>
      </c>
      <c r="N24" s="7">
        <v>227</v>
      </c>
      <c r="O24" s="7">
        <v>108</v>
      </c>
      <c r="P24" s="7">
        <v>55</v>
      </c>
      <c r="Q24" s="91">
        <v>163</v>
      </c>
      <c r="R24" s="311"/>
      <c r="S24" s="217"/>
      <c r="T24" s="15" t="s">
        <v>59</v>
      </c>
      <c r="U24" s="7">
        <v>32</v>
      </c>
      <c r="V24" s="7">
        <v>68</v>
      </c>
      <c r="W24" s="7">
        <v>43</v>
      </c>
      <c r="X24" s="7">
        <v>85</v>
      </c>
      <c r="Y24" s="7">
        <v>247</v>
      </c>
      <c r="Z24" s="7">
        <v>62</v>
      </c>
      <c r="AA24" s="7">
        <v>52</v>
      </c>
      <c r="AB24" s="7">
        <v>214</v>
      </c>
      <c r="AC24" s="7">
        <v>34</v>
      </c>
      <c r="AD24" s="7">
        <v>14</v>
      </c>
      <c r="AE24" s="7">
        <v>76</v>
      </c>
      <c r="AF24" s="7">
        <v>70</v>
      </c>
      <c r="AG24" s="7">
        <v>61</v>
      </c>
      <c r="AH24" s="7">
        <v>21</v>
      </c>
      <c r="AI24" s="7">
        <v>41</v>
      </c>
      <c r="AJ24" s="77"/>
    </row>
    <row r="25" spans="1:37" s="5" customFormat="1" ht="30" customHeight="1">
      <c r="A25" s="311"/>
      <c r="B25" s="217"/>
      <c r="C25" s="15" t="s">
        <v>79</v>
      </c>
      <c r="D25" s="9">
        <v>1055</v>
      </c>
      <c r="E25" s="7">
        <v>948</v>
      </c>
      <c r="F25" s="10">
        <v>107</v>
      </c>
      <c r="G25" s="8">
        <v>100</v>
      </c>
      <c r="H25" s="7">
        <v>57</v>
      </c>
      <c r="I25" s="7">
        <v>157</v>
      </c>
      <c r="J25" s="7">
        <v>17</v>
      </c>
      <c r="K25" s="7">
        <v>5</v>
      </c>
      <c r="L25" s="7">
        <v>22</v>
      </c>
      <c r="M25" s="7">
        <v>53</v>
      </c>
      <c r="N25" s="7">
        <v>125</v>
      </c>
      <c r="O25" s="7">
        <v>65</v>
      </c>
      <c r="P25" s="7">
        <v>29</v>
      </c>
      <c r="Q25" s="7">
        <v>94</v>
      </c>
      <c r="R25" s="311"/>
      <c r="S25" s="217"/>
      <c r="T25" s="15" t="s">
        <v>79</v>
      </c>
      <c r="U25" s="7">
        <v>15</v>
      </c>
      <c r="V25" s="7">
        <v>30</v>
      </c>
      <c r="W25" s="7">
        <v>19</v>
      </c>
      <c r="X25" s="7">
        <v>54</v>
      </c>
      <c r="Y25" s="7">
        <v>111</v>
      </c>
      <c r="Z25" s="7">
        <v>33</v>
      </c>
      <c r="AA25" s="7">
        <v>23</v>
      </c>
      <c r="AB25" s="7">
        <v>142</v>
      </c>
      <c r="AC25" s="7">
        <v>23</v>
      </c>
      <c r="AD25" s="7">
        <v>7</v>
      </c>
      <c r="AE25" s="7">
        <v>33</v>
      </c>
      <c r="AF25" s="7">
        <v>51</v>
      </c>
      <c r="AG25" s="7">
        <v>32</v>
      </c>
      <c r="AH25" s="7">
        <v>10</v>
      </c>
      <c r="AI25" s="7">
        <v>21</v>
      </c>
      <c r="AJ25" s="77"/>
    </row>
    <row r="26" spans="1:37" s="5" customFormat="1" ht="30" customHeight="1">
      <c r="A26" s="311"/>
      <c r="B26" s="217"/>
      <c r="C26" s="16" t="s">
        <v>60</v>
      </c>
      <c r="D26" s="9">
        <v>136</v>
      </c>
      <c r="E26" s="7">
        <v>144</v>
      </c>
      <c r="F26" s="10">
        <v>-8</v>
      </c>
      <c r="G26" s="8">
        <v>20</v>
      </c>
      <c r="H26" s="7">
        <v>8</v>
      </c>
      <c r="I26" s="7">
        <v>28</v>
      </c>
      <c r="J26" s="7">
        <v>1</v>
      </c>
      <c r="K26" s="7">
        <v>0</v>
      </c>
      <c r="L26" s="7">
        <v>1</v>
      </c>
      <c r="M26" s="7">
        <v>3</v>
      </c>
      <c r="N26" s="7">
        <v>19</v>
      </c>
      <c r="O26" s="7">
        <v>10</v>
      </c>
      <c r="P26" s="7">
        <v>8</v>
      </c>
      <c r="Q26" s="7">
        <v>18</v>
      </c>
      <c r="R26" s="311"/>
      <c r="S26" s="217"/>
      <c r="T26" s="15" t="s">
        <v>60</v>
      </c>
      <c r="U26" s="7">
        <v>1</v>
      </c>
      <c r="V26" s="7">
        <v>3</v>
      </c>
      <c r="W26" s="7">
        <v>0</v>
      </c>
      <c r="X26" s="7">
        <v>5</v>
      </c>
      <c r="Y26" s="7">
        <v>14</v>
      </c>
      <c r="Z26" s="7">
        <v>3</v>
      </c>
      <c r="AA26" s="7">
        <v>3</v>
      </c>
      <c r="AB26" s="7">
        <v>15</v>
      </c>
      <c r="AC26" s="7">
        <v>0</v>
      </c>
      <c r="AD26" s="7">
        <v>1</v>
      </c>
      <c r="AE26" s="7">
        <v>3</v>
      </c>
      <c r="AF26" s="7">
        <v>8</v>
      </c>
      <c r="AG26" s="7">
        <v>4</v>
      </c>
      <c r="AH26" s="7">
        <v>2</v>
      </c>
      <c r="AI26" s="7">
        <v>5</v>
      </c>
      <c r="AJ26" s="77"/>
    </row>
    <row r="27" spans="1:37" s="5" customFormat="1" ht="30" customHeight="1">
      <c r="A27" s="311"/>
      <c r="B27" s="217"/>
      <c r="C27" s="15" t="s">
        <v>79</v>
      </c>
      <c r="D27" s="9">
        <v>80</v>
      </c>
      <c r="E27" s="7">
        <v>81</v>
      </c>
      <c r="F27" s="10">
        <v>-1</v>
      </c>
      <c r="G27" s="8">
        <v>13</v>
      </c>
      <c r="H27" s="7">
        <v>6</v>
      </c>
      <c r="I27" s="7">
        <v>19</v>
      </c>
      <c r="J27" s="7">
        <v>0</v>
      </c>
      <c r="K27" s="7">
        <v>0</v>
      </c>
      <c r="L27" s="7">
        <v>0</v>
      </c>
      <c r="M27" s="7">
        <v>2</v>
      </c>
      <c r="N27" s="7">
        <v>12</v>
      </c>
      <c r="O27" s="7">
        <v>7</v>
      </c>
      <c r="P27" s="7">
        <v>7</v>
      </c>
      <c r="Q27" s="7">
        <v>14</v>
      </c>
      <c r="R27" s="311"/>
      <c r="S27" s="217"/>
      <c r="T27" s="15" t="s">
        <v>79</v>
      </c>
      <c r="U27" s="7">
        <v>0</v>
      </c>
      <c r="V27" s="7">
        <v>3</v>
      </c>
      <c r="W27" s="7">
        <v>0</v>
      </c>
      <c r="X27" s="7">
        <v>2</v>
      </c>
      <c r="Y27" s="7">
        <v>5</v>
      </c>
      <c r="Z27" s="7">
        <v>2</v>
      </c>
      <c r="AA27" s="7">
        <v>0</v>
      </c>
      <c r="AB27" s="7">
        <v>8</v>
      </c>
      <c r="AC27" s="7">
        <v>0</v>
      </c>
      <c r="AD27" s="7">
        <v>1</v>
      </c>
      <c r="AE27" s="7">
        <v>0</v>
      </c>
      <c r="AF27" s="7">
        <v>8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11"/>
      <c r="B28" s="217"/>
      <c r="C28" s="16" t="s">
        <v>59</v>
      </c>
      <c r="D28" s="9">
        <v>1196</v>
      </c>
      <c r="E28" s="7">
        <v>1060</v>
      </c>
      <c r="F28" s="10">
        <v>136</v>
      </c>
      <c r="G28" s="8">
        <v>121</v>
      </c>
      <c r="H28" s="7">
        <v>40</v>
      </c>
      <c r="I28" s="7">
        <v>161</v>
      </c>
      <c r="J28" s="7">
        <v>30</v>
      </c>
      <c r="K28" s="7">
        <v>9</v>
      </c>
      <c r="L28" s="7">
        <v>39</v>
      </c>
      <c r="M28" s="7">
        <v>68</v>
      </c>
      <c r="N28" s="7">
        <v>168</v>
      </c>
      <c r="O28" s="7">
        <v>82</v>
      </c>
      <c r="P28" s="7">
        <v>41</v>
      </c>
      <c r="Q28" s="7">
        <v>123</v>
      </c>
      <c r="R28" s="311"/>
      <c r="S28" s="217"/>
      <c r="T28" s="15" t="s">
        <v>59</v>
      </c>
      <c r="U28" s="7">
        <v>22</v>
      </c>
      <c r="V28" s="7">
        <v>37</v>
      </c>
      <c r="W28" s="7">
        <v>18</v>
      </c>
      <c r="X28" s="7">
        <v>42</v>
      </c>
      <c r="Y28" s="7">
        <v>150</v>
      </c>
      <c r="Z28" s="7">
        <v>25</v>
      </c>
      <c r="AA28" s="7">
        <v>37</v>
      </c>
      <c r="AB28" s="7">
        <v>107</v>
      </c>
      <c r="AC28" s="7">
        <v>13</v>
      </c>
      <c r="AD28" s="7">
        <v>11</v>
      </c>
      <c r="AE28" s="7">
        <v>44</v>
      </c>
      <c r="AF28" s="7">
        <v>41</v>
      </c>
      <c r="AG28" s="7">
        <v>30</v>
      </c>
      <c r="AH28" s="7">
        <v>16</v>
      </c>
      <c r="AI28" s="7">
        <v>44</v>
      </c>
      <c r="AJ28" s="77"/>
    </row>
    <row r="29" spans="1:37" s="5" customFormat="1" ht="30" customHeight="1">
      <c r="A29" s="311"/>
      <c r="B29" s="217"/>
      <c r="C29" s="15" t="s">
        <v>79</v>
      </c>
      <c r="D29" s="9">
        <v>660</v>
      </c>
      <c r="E29" s="7">
        <v>580</v>
      </c>
      <c r="F29" s="10">
        <v>80</v>
      </c>
      <c r="G29" s="8">
        <v>71</v>
      </c>
      <c r="H29" s="7">
        <v>32</v>
      </c>
      <c r="I29" s="7">
        <v>103</v>
      </c>
      <c r="J29" s="7">
        <v>16</v>
      </c>
      <c r="K29" s="7">
        <v>2</v>
      </c>
      <c r="L29" s="7">
        <v>18</v>
      </c>
      <c r="M29" s="7">
        <v>35</v>
      </c>
      <c r="N29" s="7">
        <v>93</v>
      </c>
      <c r="O29" s="7">
        <v>45</v>
      </c>
      <c r="P29" s="7">
        <v>25</v>
      </c>
      <c r="Q29" s="7">
        <v>70</v>
      </c>
      <c r="R29" s="311"/>
      <c r="S29" s="217"/>
      <c r="T29" s="15" t="s">
        <v>79</v>
      </c>
      <c r="U29" s="7">
        <v>13</v>
      </c>
      <c r="V29" s="7">
        <v>16</v>
      </c>
      <c r="W29" s="7">
        <v>10</v>
      </c>
      <c r="X29" s="7">
        <v>28</v>
      </c>
      <c r="Y29" s="7">
        <v>77</v>
      </c>
      <c r="Z29" s="7">
        <v>15</v>
      </c>
      <c r="AA29" s="7">
        <v>14</v>
      </c>
      <c r="AB29" s="7">
        <v>60</v>
      </c>
      <c r="AC29" s="7">
        <v>9</v>
      </c>
      <c r="AD29" s="7">
        <v>6</v>
      </c>
      <c r="AE29" s="7">
        <v>19</v>
      </c>
      <c r="AF29" s="7">
        <v>25</v>
      </c>
      <c r="AG29" s="7">
        <v>20</v>
      </c>
      <c r="AH29" s="7">
        <v>9</v>
      </c>
      <c r="AI29" s="7">
        <v>20</v>
      </c>
      <c r="AJ29" s="77"/>
    </row>
    <row r="30" spans="1:37" s="5" customFormat="1" ht="30" customHeight="1">
      <c r="A30" s="311"/>
      <c r="B30" s="217"/>
      <c r="C30" s="34" t="s">
        <v>61</v>
      </c>
      <c r="D30" s="9">
        <v>2111</v>
      </c>
      <c r="E30" s="7">
        <v>2159</v>
      </c>
      <c r="F30" s="10">
        <v>-48</v>
      </c>
      <c r="G30" s="8">
        <v>129</v>
      </c>
      <c r="H30" s="7">
        <v>71</v>
      </c>
      <c r="I30" s="7">
        <v>200</v>
      </c>
      <c r="J30" s="7">
        <v>37</v>
      </c>
      <c r="K30" s="7">
        <v>25</v>
      </c>
      <c r="L30" s="7">
        <v>62</v>
      </c>
      <c r="M30" s="7">
        <v>105</v>
      </c>
      <c r="N30" s="7">
        <v>266</v>
      </c>
      <c r="O30" s="7">
        <v>114</v>
      </c>
      <c r="P30" s="7">
        <v>94</v>
      </c>
      <c r="Q30" s="7">
        <v>208</v>
      </c>
      <c r="R30" s="311"/>
      <c r="S30" s="217"/>
      <c r="T30" s="23" t="s">
        <v>61</v>
      </c>
      <c r="U30" s="7">
        <v>52</v>
      </c>
      <c r="V30" s="7">
        <v>62</v>
      </c>
      <c r="W30" s="7">
        <v>60</v>
      </c>
      <c r="X30" s="7">
        <v>95</v>
      </c>
      <c r="Y30" s="7">
        <v>310</v>
      </c>
      <c r="Z30" s="7">
        <v>86</v>
      </c>
      <c r="AA30" s="7">
        <v>58</v>
      </c>
      <c r="AB30" s="7">
        <v>216</v>
      </c>
      <c r="AC30" s="7">
        <v>37</v>
      </c>
      <c r="AD30" s="7">
        <v>14</v>
      </c>
      <c r="AE30" s="7">
        <v>64</v>
      </c>
      <c r="AF30" s="7">
        <v>58</v>
      </c>
      <c r="AG30" s="7">
        <v>70</v>
      </c>
      <c r="AH30" s="7">
        <v>30</v>
      </c>
      <c r="AI30" s="7">
        <v>58</v>
      </c>
      <c r="AJ30" s="77"/>
    </row>
    <row r="31" spans="1:37" s="5" customFormat="1" ht="30" customHeight="1" thickBot="1">
      <c r="A31" s="311"/>
      <c r="B31" s="214"/>
      <c r="C31" s="15" t="s">
        <v>79</v>
      </c>
      <c r="D31" s="11">
        <v>1229</v>
      </c>
      <c r="E31" s="12">
        <v>1259</v>
      </c>
      <c r="F31" s="13">
        <v>-30</v>
      </c>
      <c r="G31" s="8">
        <v>83</v>
      </c>
      <c r="H31" s="7">
        <v>49</v>
      </c>
      <c r="I31" s="7">
        <v>132</v>
      </c>
      <c r="J31" s="7">
        <v>20</v>
      </c>
      <c r="K31" s="7">
        <v>12</v>
      </c>
      <c r="L31" s="7">
        <v>32</v>
      </c>
      <c r="M31" s="7">
        <v>57</v>
      </c>
      <c r="N31" s="7">
        <v>146</v>
      </c>
      <c r="O31" s="7">
        <v>75</v>
      </c>
      <c r="P31" s="7">
        <v>51</v>
      </c>
      <c r="Q31" s="7">
        <v>126</v>
      </c>
      <c r="R31" s="311"/>
      <c r="S31" s="214"/>
      <c r="T31" s="15" t="s">
        <v>79</v>
      </c>
      <c r="U31" s="7">
        <v>28</v>
      </c>
      <c r="V31" s="7">
        <v>33</v>
      </c>
      <c r="W31" s="7">
        <v>35</v>
      </c>
      <c r="X31" s="7">
        <v>52</v>
      </c>
      <c r="Y31" s="7">
        <v>160</v>
      </c>
      <c r="Z31" s="7">
        <v>48</v>
      </c>
      <c r="AA31" s="7">
        <v>34</v>
      </c>
      <c r="AB31" s="7">
        <v>156</v>
      </c>
      <c r="AC31" s="7">
        <v>23</v>
      </c>
      <c r="AD31" s="7">
        <v>7</v>
      </c>
      <c r="AE31" s="7">
        <v>31</v>
      </c>
      <c r="AF31" s="7">
        <v>41</v>
      </c>
      <c r="AG31" s="7">
        <v>35</v>
      </c>
      <c r="AH31" s="7">
        <v>18</v>
      </c>
      <c r="AI31" s="7">
        <v>35</v>
      </c>
      <c r="AJ31" s="77"/>
    </row>
    <row r="32" spans="1:37">
      <c r="R32" s="167"/>
    </row>
    <row r="33" spans="18:18">
      <c r="R33" s="167"/>
    </row>
    <row r="34" spans="18:18">
      <c r="R34" s="167"/>
    </row>
    <row r="35" spans="18:18">
      <c r="R35" s="167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G9" sqref="G9"/>
    </sheetView>
  </sheetViews>
  <sheetFormatPr defaultColWidth="9" defaultRowHeight="17.25"/>
  <cols>
    <col min="1" max="1" width="9.625" style="169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415</v>
      </c>
      <c r="B1" s="342" t="s">
        <v>481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6"/>
      <c r="M1" s="176"/>
      <c r="N1" s="176"/>
      <c r="O1" s="176"/>
      <c r="P1" s="176"/>
      <c r="Q1" s="176"/>
      <c r="R1" s="337" t="s">
        <v>415</v>
      </c>
      <c r="S1" s="342" t="s">
        <v>481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176"/>
      <c r="AE1" s="176"/>
      <c r="AF1" s="176"/>
      <c r="AG1" s="176"/>
      <c r="AH1" s="176"/>
      <c r="AI1" s="176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7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38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37"/>
      <c r="S3" s="338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39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37"/>
      <c r="S4" s="339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40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37"/>
      <c r="S5" s="340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7.5" customHeight="1">
      <c r="A6" s="311"/>
      <c r="B6" s="87" t="s">
        <v>12</v>
      </c>
      <c r="C6" s="15" t="s">
        <v>205</v>
      </c>
      <c r="D6" s="9">
        <v>3440</v>
      </c>
      <c r="E6" s="7">
        <v>3442</v>
      </c>
      <c r="F6" s="10">
        <v>-2</v>
      </c>
      <c r="G6" s="9">
        <v>358</v>
      </c>
      <c r="H6" s="7">
        <v>103</v>
      </c>
      <c r="I6" s="7">
        <v>461</v>
      </c>
      <c r="J6" s="7">
        <v>182</v>
      </c>
      <c r="K6" s="7">
        <v>46</v>
      </c>
      <c r="L6" s="7">
        <v>228</v>
      </c>
      <c r="M6" s="7">
        <v>345</v>
      </c>
      <c r="N6" s="7">
        <v>122</v>
      </c>
      <c r="O6" s="7">
        <v>334</v>
      </c>
      <c r="P6" s="7">
        <v>124</v>
      </c>
      <c r="Q6" s="7">
        <v>458</v>
      </c>
      <c r="R6" s="337"/>
      <c r="S6" s="87" t="s">
        <v>12</v>
      </c>
      <c r="T6" s="15" t="s">
        <v>205</v>
      </c>
      <c r="U6" s="7">
        <v>125</v>
      </c>
      <c r="V6" s="7">
        <v>112</v>
      </c>
      <c r="W6" s="7">
        <v>92</v>
      </c>
      <c r="X6" s="7">
        <v>74</v>
      </c>
      <c r="Y6" s="7">
        <v>264</v>
      </c>
      <c r="Z6" s="7">
        <v>78</v>
      </c>
      <c r="AA6" s="7">
        <v>69</v>
      </c>
      <c r="AB6" s="7">
        <v>143</v>
      </c>
      <c r="AC6" s="7">
        <v>89</v>
      </c>
      <c r="AD6" s="7">
        <v>110</v>
      </c>
      <c r="AE6" s="7">
        <v>84</v>
      </c>
      <c r="AF6" s="7">
        <v>232</v>
      </c>
      <c r="AG6" s="7">
        <v>154</v>
      </c>
      <c r="AH6" s="7">
        <v>108</v>
      </c>
      <c r="AI6" s="7">
        <v>92</v>
      </c>
    </row>
    <row r="7" spans="1:37" s="14" customFormat="1" ht="37.5">
      <c r="A7" s="311"/>
      <c r="B7" s="220" t="s">
        <v>184</v>
      </c>
      <c r="C7" s="34" t="s">
        <v>216</v>
      </c>
      <c r="D7" s="24">
        <v>555</v>
      </c>
      <c r="E7" s="25">
        <v>548</v>
      </c>
      <c r="F7" s="26">
        <v>7</v>
      </c>
      <c r="G7" s="24">
        <v>35</v>
      </c>
      <c r="H7" s="25">
        <v>8</v>
      </c>
      <c r="I7" s="25">
        <v>43</v>
      </c>
      <c r="J7" s="25">
        <v>18</v>
      </c>
      <c r="K7" s="25">
        <v>4</v>
      </c>
      <c r="L7" s="25">
        <v>22</v>
      </c>
      <c r="M7" s="25">
        <v>115</v>
      </c>
      <c r="N7" s="25">
        <v>25</v>
      </c>
      <c r="O7" s="25">
        <v>119</v>
      </c>
      <c r="P7" s="25">
        <v>29</v>
      </c>
      <c r="Q7" s="25">
        <v>148</v>
      </c>
      <c r="R7" s="337"/>
      <c r="S7" s="220" t="s">
        <v>184</v>
      </c>
      <c r="T7" s="23" t="s">
        <v>216</v>
      </c>
      <c r="U7" s="25">
        <v>31</v>
      </c>
      <c r="V7" s="25">
        <v>16</v>
      </c>
      <c r="W7" s="25">
        <v>21</v>
      </c>
      <c r="X7" s="25">
        <v>5</v>
      </c>
      <c r="Y7" s="25">
        <v>13</v>
      </c>
      <c r="Z7" s="25">
        <v>7</v>
      </c>
      <c r="AA7" s="25">
        <v>8</v>
      </c>
      <c r="AB7" s="25">
        <v>4</v>
      </c>
      <c r="AC7" s="25">
        <v>15</v>
      </c>
      <c r="AD7" s="25">
        <v>14</v>
      </c>
      <c r="AE7" s="25">
        <v>10</v>
      </c>
      <c r="AF7" s="25">
        <v>24</v>
      </c>
      <c r="AG7" s="25">
        <v>17</v>
      </c>
      <c r="AH7" s="25">
        <v>5</v>
      </c>
      <c r="AI7" s="25">
        <v>12</v>
      </c>
      <c r="AJ7" s="81"/>
      <c r="AK7" s="5"/>
    </row>
    <row r="8" spans="1:37" s="5" customFormat="1" ht="30" customHeight="1">
      <c r="A8" s="311"/>
      <c r="B8" s="214"/>
      <c r="C8" s="15" t="s">
        <v>219</v>
      </c>
      <c r="D8" s="9">
        <v>196</v>
      </c>
      <c r="E8" s="7">
        <v>190</v>
      </c>
      <c r="F8" s="10">
        <v>6</v>
      </c>
      <c r="G8" s="9">
        <v>9</v>
      </c>
      <c r="H8" s="7">
        <v>3</v>
      </c>
      <c r="I8" s="7">
        <v>12</v>
      </c>
      <c r="J8" s="7">
        <v>7</v>
      </c>
      <c r="K8" s="7">
        <v>1</v>
      </c>
      <c r="L8" s="7">
        <v>8</v>
      </c>
      <c r="M8" s="7">
        <v>44</v>
      </c>
      <c r="N8" s="7">
        <v>12</v>
      </c>
      <c r="O8" s="7">
        <v>33</v>
      </c>
      <c r="P8" s="7">
        <v>10</v>
      </c>
      <c r="Q8" s="7">
        <v>43</v>
      </c>
      <c r="R8" s="337"/>
      <c r="S8" s="214"/>
      <c r="T8" s="15" t="s">
        <v>219</v>
      </c>
      <c r="U8" s="7">
        <v>13</v>
      </c>
      <c r="V8" s="7">
        <v>2</v>
      </c>
      <c r="W8" s="7">
        <v>7</v>
      </c>
      <c r="X8" s="7">
        <v>2</v>
      </c>
      <c r="Y8" s="7">
        <v>7</v>
      </c>
      <c r="Z8" s="7">
        <v>2</v>
      </c>
      <c r="AA8" s="7">
        <v>4</v>
      </c>
      <c r="AB8" s="7">
        <v>2</v>
      </c>
      <c r="AC8" s="7">
        <v>6</v>
      </c>
      <c r="AD8" s="7">
        <v>5</v>
      </c>
      <c r="AE8" s="7">
        <v>5</v>
      </c>
      <c r="AF8" s="7">
        <v>7</v>
      </c>
      <c r="AG8" s="7">
        <v>7</v>
      </c>
      <c r="AH8" s="7">
        <v>1</v>
      </c>
      <c r="AI8" s="7">
        <v>7</v>
      </c>
      <c r="AJ8" s="77"/>
    </row>
    <row r="9" spans="1:37" s="81" customFormat="1" ht="30" customHeight="1">
      <c r="A9" s="311"/>
      <c r="B9" s="220" t="s">
        <v>185</v>
      </c>
      <c r="C9" s="79" t="s">
        <v>217</v>
      </c>
      <c r="D9" s="24">
        <v>2885</v>
      </c>
      <c r="E9" s="25">
        <v>2894</v>
      </c>
      <c r="F9" s="54">
        <v>-9</v>
      </c>
      <c r="G9" s="24">
        <v>323</v>
      </c>
      <c r="H9" s="25">
        <v>95</v>
      </c>
      <c r="I9" s="25">
        <v>418</v>
      </c>
      <c r="J9" s="25">
        <v>164</v>
      </c>
      <c r="K9" s="25">
        <v>42</v>
      </c>
      <c r="L9" s="25">
        <v>206</v>
      </c>
      <c r="M9" s="25">
        <v>230</v>
      </c>
      <c r="N9" s="25">
        <v>97</v>
      </c>
      <c r="O9" s="25">
        <v>215</v>
      </c>
      <c r="P9" s="25">
        <v>95</v>
      </c>
      <c r="Q9" s="25">
        <v>310</v>
      </c>
      <c r="R9" s="337"/>
      <c r="S9" s="220" t="s">
        <v>185</v>
      </c>
      <c r="T9" s="80" t="s">
        <v>217</v>
      </c>
      <c r="U9" s="25">
        <v>94</v>
      </c>
      <c r="V9" s="25">
        <v>96</v>
      </c>
      <c r="W9" s="25">
        <v>71</v>
      </c>
      <c r="X9" s="25">
        <v>69</v>
      </c>
      <c r="Y9" s="25">
        <v>251</v>
      </c>
      <c r="Z9" s="25">
        <v>71</v>
      </c>
      <c r="AA9" s="25">
        <v>61</v>
      </c>
      <c r="AB9" s="25">
        <v>139</v>
      </c>
      <c r="AC9" s="25">
        <v>74</v>
      </c>
      <c r="AD9" s="25">
        <v>96</v>
      </c>
      <c r="AE9" s="25">
        <v>74</v>
      </c>
      <c r="AF9" s="25">
        <v>208</v>
      </c>
      <c r="AG9" s="25">
        <v>137</v>
      </c>
      <c r="AH9" s="25">
        <v>103</v>
      </c>
      <c r="AI9" s="25">
        <v>80</v>
      </c>
      <c r="AK9" s="5"/>
    </row>
    <row r="10" spans="1:37" s="77" customFormat="1" ht="30" customHeight="1">
      <c r="A10" s="311"/>
      <c r="B10" s="217"/>
      <c r="C10" s="76" t="s">
        <v>219</v>
      </c>
      <c r="D10" s="78">
        <v>1390</v>
      </c>
      <c r="E10" s="7">
        <v>1414</v>
      </c>
      <c r="F10" s="19">
        <v>-24</v>
      </c>
      <c r="G10" s="9">
        <v>148</v>
      </c>
      <c r="H10" s="7">
        <v>47</v>
      </c>
      <c r="I10" s="7">
        <v>195</v>
      </c>
      <c r="J10" s="7">
        <v>68</v>
      </c>
      <c r="K10" s="7">
        <v>20</v>
      </c>
      <c r="L10" s="7">
        <v>88</v>
      </c>
      <c r="M10" s="7">
        <v>103</v>
      </c>
      <c r="N10" s="7">
        <v>48</v>
      </c>
      <c r="O10" s="7">
        <v>90</v>
      </c>
      <c r="P10" s="7">
        <v>44</v>
      </c>
      <c r="Q10" s="7">
        <v>134</v>
      </c>
      <c r="R10" s="337"/>
      <c r="S10" s="217"/>
      <c r="T10" s="76" t="s">
        <v>219</v>
      </c>
      <c r="U10" s="7">
        <v>42</v>
      </c>
      <c r="V10" s="7">
        <v>40</v>
      </c>
      <c r="W10" s="7">
        <v>35</v>
      </c>
      <c r="X10" s="7">
        <v>38</v>
      </c>
      <c r="Y10" s="7">
        <v>126</v>
      </c>
      <c r="Z10" s="7">
        <v>40</v>
      </c>
      <c r="AA10" s="7">
        <v>32</v>
      </c>
      <c r="AB10" s="7">
        <v>75</v>
      </c>
      <c r="AC10" s="7">
        <v>34</v>
      </c>
      <c r="AD10" s="7">
        <v>59</v>
      </c>
      <c r="AE10" s="7">
        <v>34</v>
      </c>
      <c r="AF10" s="7">
        <v>116</v>
      </c>
      <c r="AG10" s="7">
        <v>62</v>
      </c>
      <c r="AH10" s="7">
        <v>48</v>
      </c>
      <c r="AI10" s="7">
        <v>41</v>
      </c>
      <c r="AK10" s="5"/>
    </row>
    <row r="11" spans="1:37" s="5" customFormat="1" ht="30" customHeight="1">
      <c r="A11" s="311"/>
      <c r="B11" s="217"/>
      <c r="C11" s="16" t="s">
        <v>218</v>
      </c>
      <c r="D11" s="9">
        <v>506</v>
      </c>
      <c r="E11" s="7">
        <v>501</v>
      </c>
      <c r="F11" s="10">
        <v>5</v>
      </c>
      <c r="G11" s="9">
        <v>66</v>
      </c>
      <c r="H11" s="7">
        <v>16</v>
      </c>
      <c r="I11" s="7">
        <v>82</v>
      </c>
      <c r="J11" s="7">
        <v>20</v>
      </c>
      <c r="K11" s="7">
        <v>9</v>
      </c>
      <c r="L11" s="7">
        <v>29</v>
      </c>
      <c r="M11" s="7">
        <v>31</v>
      </c>
      <c r="N11" s="7">
        <v>20</v>
      </c>
      <c r="O11" s="7">
        <v>23</v>
      </c>
      <c r="P11" s="7">
        <v>18</v>
      </c>
      <c r="Q11" s="7">
        <v>41</v>
      </c>
      <c r="R11" s="337"/>
      <c r="S11" s="217"/>
      <c r="T11" s="15" t="s">
        <v>218</v>
      </c>
      <c r="U11" s="7">
        <v>11</v>
      </c>
      <c r="V11" s="7">
        <v>6</v>
      </c>
      <c r="W11" s="7">
        <v>18</v>
      </c>
      <c r="X11" s="7">
        <v>6</v>
      </c>
      <c r="Y11" s="7">
        <v>56</v>
      </c>
      <c r="Z11" s="7">
        <v>21</v>
      </c>
      <c r="AA11" s="7">
        <v>15</v>
      </c>
      <c r="AB11" s="7">
        <v>27</v>
      </c>
      <c r="AC11" s="7">
        <v>12</v>
      </c>
      <c r="AD11" s="7">
        <v>27</v>
      </c>
      <c r="AE11" s="7">
        <v>15</v>
      </c>
      <c r="AF11" s="7">
        <v>30</v>
      </c>
      <c r="AG11" s="7">
        <v>33</v>
      </c>
      <c r="AH11" s="7">
        <v>16</v>
      </c>
      <c r="AI11" s="91">
        <v>10</v>
      </c>
      <c r="AJ11" s="77"/>
    </row>
    <row r="12" spans="1:37" s="5" customFormat="1" ht="30" customHeight="1">
      <c r="A12" s="311"/>
      <c r="B12" s="214"/>
      <c r="C12" s="15" t="s">
        <v>219</v>
      </c>
      <c r="D12" s="9">
        <v>274</v>
      </c>
      <c r="E12" s="7">
        <v>276</v>
      </c>
      <c r="F12" s="10">
        <v>-2</v>
      </c>
      <c r="G12" s="9">
        <v>38</v>
      </c>
      <c r="H12" s="7">
        <v>8</v>
      </c>
      <c r="I12" s="7">
        <v>46</v>
      </c>
      <c r="J12" s="7">
        <v>13</v>
      </c>
      <c r="K12" s="7">
        <v>4</v>
      </c>
      <c r="L12" s="7">
        <v>17</v>
      </c>
      <c r="M12" s="7">
        <v>18</v>
      </c>
      <c r="N12" s="7">
        <v>11</v>
      </c>
      <c r="O12" s="7">
        <v>11</v>
      </c>
      <c r="P12" s="7">
        <v>8</v>
      </c>
      <c r="Q12" s="7">
        <v>19</v>
      </c>
      <c r="R12" s="337"/>
      <c r="S12" s="214"/>
      <c r="T12" s="15" t="s">
        <v>219</v>
      </c>
      <c r="U12" s="7">
        <v>5</v>
      </c>
      <c r="V12" s="7">
        <v>4</v>
      </c>
      <c r="W12" s="7">
        <v>8</v>
      </c>
      <c r="X12" s="7">
        <v>2</v>
      </c>
      <c r="Y12" s="7">
        <v>29</v>
      </c>
      <c r="Z12" s="7">
        <v>16</v>
      </c>
      <c r="AA12" s="7">
        <v>7</v>
      </c>
      <c r="AB12" s="7">
        <v>16</v>
      </c>
      <c r="AC12" s="7">
        <v>4</v>
      </c>
      <c r="AD12" s="7">
        <v>16</v>
      </c>
      <c r="AE12" s="7">
        <v>8</v>
      </c>
      <c r="AF12" s="7">
        <v>17</v>
      </c>
      <c r="AG12" s="7">
        <v>22</v>
      </c>
      <c r="AH12" s="7">
        <v>5</v>
      </c>
      <c r="AI12" s="7">
        <v>4</v>
      </c>
      <c r="AJ12" s="77"/>
    </row>
    <row r="13" spans="1:37" s="5" customFormat="1" ht="30" customHeight="1">
      <c r="A13" s="311"/>
      <c r="B13" s="220" t="s">
        <v>17</v>
      </c>
      <c r="C13" s="204" t="s">
        <v>134</v>
      </c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6"/>
      <c r="R13" s="337"/>
      <c r="S13" s="220" t="s">
        <v>17</v>
      </c>
      <c r="T13" s="208" t="s">
        <v>134</v>
      </c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6"/>
    </row>
    <row r="14" spans="1:37" s="5" customFormat="1" ht="30" customHeight="1">
      <c r="A14" s="311"/>
      <c r="B14" s="217"/>
      <c r="C14" s="15" t="s">
        <v>135</v>
      </c>
      <c r="D14" s="9">
        <v>355</v>
      </c>
      <c r="E14" s="7">
        <v>329</v>
      </c>
      <c r="F14" s="10">
        <v>26</v>
      </c>
      <c r="G14" s="9">
        <v>43</v>
      </c>
      <c r="H14" s="7">
        <v>17</v>
      </c>
      <c r="I14" s="7">
        <v>60</v>
      </c>
      <c r="J14" s="7">
        <v>36</v>
      </c>
      <c r="K14" s="7">
        <v>7</v>
      </c>
      <c r="L14" s="7">
        <v>43</v>
      </c>
      <c r="M14" s="7">
        <v>28</v>
      </c>
      <c r="N14" s="7">
        <v>8</v>
      </c>
      <c r="O14" s="7">
        <v>31</v>
      </c>
      <c r="P14" s="7">
        <v>9</v>
      </c>
      <c r="Q14" s="7">
        <v>40</v>
      </c>
      <c r="R14" s="337"/>
      <c r="S14" s="217"/>
      <c r="T14" s="15" t="s">
        <v>135</v>
      </c>
      <c r="U14" s="7">
        <v>10</v>
      </c>
      <c r="V14" s="7">
        <v>11</v>
      </c>
      <c r="W14" s="7">
        <v>10</v>
      </c>
      <c r="X14" s="7">
        <v>4</v>
      </c>
      <c r="Y14" s="7">
        <v>22</v>
      </c>
      <c r="Z14" s="7">
        <v>8</v>
      </c>
      <c r="AA14" s="7">
        <v>10</v>
      </c>
      <c r="AB14" s="7">
        <v>12</v>
      </c>
      <c r="AC14" s="7">
        <v>5</v>
      </c>
      <c r="AD14" s="7">
        <v>17</v>
      </c>
      <c r="AE14" s="7">
        <v>11</v>
      </c>
      <c r="AF14" s="7">
        <v>25</v>
      </c>
      <c r="AG14" s="7">
        <v>15</v>
      </c>
      <c r="AH14" s="7">
        <v>9</v>
      </c>
      <c r="AI14" s="7">
        <v>7</v>
      </c>
      <c r="AJ14" s="77"/>
    </row>
    <row r="15" spans="1:37" s="5" customFormat="1" ht="30" customHeight="1">
      <c r="A15" s="311"/>
      <c r="B15" s="217"/>
      <c r="C15" s="15" t="s">
        <v>219</v>
      </c>
      <c r="D15" s="9">
        <v>175</v>
      </c>
      <c r="E15" s="7">
        <v>162</v>
      </c>
      <c r="F15" s="10">
        <v>13</v>
      </c>
      <c r="G15" s="9">
        <v>20</v>
      </c>
      <c r="H15" s="7">
        <v>10</v>
      </c>
      <c r="I15" s="7">
        <v>30</v>
      </c>
      <c r="J15" s="7">
        <v>18</v>
      </c>
      <c r="K15" s="7">
        <v>5</v>
      </c>
      <c r="L15" s="7">
        <v>23</v>
      </c>
      <c r="M15" s="7">
        <v>14</v>
      </c>
      <c r="N15" s="7">
        <v>1</v>
      </c>
      <c r="O15" s="7">
        <v>17</v>
      </c>
      <c r="P15" s="7">
        <v>5</v>
      </c>
      <c r="Q15" s="7">
        <v>22</v>
      </c>
      <c r="R15" s="337"/>
      <c r="S15" s="217"/>
      <c r="T15" s="15" t="s">
        <v>219</v>
      </c>
      <c r="U15" s="7">
        <v>3</v>
      </c>
      <c r="V15" s="7">
        <v>7</v>
      </c>
      <c r="W15" s="7">
        <v>5</v>
      </c>
      <c r="X15" s="7">
        <v>2</v>
      </c>
      <c r="Y15" s="7">
        <v>9</v>
      </c>
      <c r="Z15" s="7">
        <v>4</v>
      </c>
      <c r="AA15" s="7">
        <v>5</v>
      </c>
      <c r="AB15" s="7">
        <v>7</v>
      </c>
      <c r="AC15" s="7">
        <v>3</v>
      </c>
      <c r="AD15" s="7">
        <v>6</v>
      </c>
      <c r="AE15" s="7">
        <v>5</v>
      </c>
      <c r="AF15" s="7">
        <v>13</v>
      </c>
      <c r="AG15" s="7">
        <v>8</v>
      </c>
      <c r="AH15" s="7">
        <v>5</v>
      </c>
      <c r="AI15" s="7">
        <v>3</v>
      </c>
      <c r="AJ15" s="77"/>
    </row>
    <row r="16" spans="1:37" s="5" customFormat="1" ht="30" customHeight="1">
      <c r="A16" s="311"/>
      <c r="B16" s="217"/>
      <c r="C16" s="15" t="s">
        <v>136</v>
      </c>
      <c r="D16" s="9">
        <v>2452</v>
      </c>
      <c r="E16" s="7">
        <v>2097</v>
      </c>
      <c r="F16" s="10">
        <v>355</v>
      </c>
      <c r="G16" s="9">
        <v>335</v>
      </c>
      <c r="H16" s="7">
        <v>93</v>
      </c>
      <c r="I16" s="7">
        <v>428</v>
      </c>
      <c r="J16" s="7">
        <v>140</v>
      </c>
      <c r="K16" s="7">
        <v>39</v>
      </c>
      <c r="L16" s="7">
        <v>179</v>
      </c>
      <c r="M16" s="7">
        <v>203</v>
      </c>
      <c r="N16" s="7">
        <v>81</v>
      </c>
      <c r="O16" s="7">
        <v>134</v>
      </c>
      <c r="P16" s="7">
        <v>75</v>
      </c>
      <c r="Q16" s="7">
        <v>209</v>
      </c>
      <c r="R16" s="337"/>
      <c r="S16" s="217"/>
      <c r="T16" s="15" t="s">
        <v>136</v>
      </c>
      <c r="U16" s="7">
        <v>75</v>
      </c>
      <c r="V16" s="7">
        <v>100</v>
      </c>
      <c r="W16" s="7">
        <v>68</v>
      </c>
      <c r="X16" s="7">
        <v>36</v>
      </c>
      <c r="Y16" s="7">
        <v>206</v>
      </c>
      <c r="Z16" s="7">
        <v>82</v>
      </c>
      <c r="AA16" s="7">
        <v>58</v>
      </c>
      <c r="AB16" s="7">
        <v>102</v>
      </c>
      <c r="AC16" s="7">
        <v>50</v>
      </c>
      <c r="AD16" s="7">
        <v>78</v>
      </c>
      <c r="AE16" s="7">
        <v>76</v>
      </c>
      <c r="AF16" s="7">
        <v>170</v>
      </c>
      <c r="AG16" s="7">
        <v>101</v>
      </c>
      <c r="AH16" s="7">
        <v>80</v>
      </c>
      <c r="AI16" s="7">
        <v>70</v>
      </c>
      <c r="AJ16" s="77"/>
    </row>
    <row r="17" spans="1:37" s="5" customFormat="1" ht="30" customHeight="1">
      <c r="A17" s="311"/>
      <c r="B17" s="214"/>
      <c r="C17" s="15" t="s">
        <v>219</v>
      </c>
      <c r="D17" s="9">
        <v>1214</v>
      </c>
      <c r="E17" s="7">
        <v>1039</v>
      </c>
      <c r="F17" s="10">
        <v>175</v>
      </c>
      <c r="G17" s="9">
        <v>162</v>
      </c>
      <c r="H17" s="7">
        <v>52</v>
      </c>
      <c r="I17" s="7">
        <v>214</v>
      </c>
      <c r="J17" s="7">
        <v>64</v>
      </c>
      <c r="K17" s="7">
        <v>20</v>
      </c>
      <c r="L17" s="7">
        <v>84</v>
      </c>
      <c r="M17" s="7">
        <v>104</v>
      </c>
      <c r="N17" s="7">
        <v>41</v>
      </c>
      <c r="O17" s="7">
        <v>63</v>
      </c>
      <c r="P17" s="7">
        <v>36</v>
      </c>
      <c r="Q17" s="7">
        <v>99</v>
      </c>
      <c r="R17" s="337"/>
      <c r="S17" s="214"/>
      <c r="T17" s="15" t="s">
        <v>219</v>
      </c>
      <c r="U17" s="7">
        <v>31</v>
      </c>
      <c r="V17" s="7">
        <v>52</v>
      </c>
      <c r="W17" s="7">
        <v>37</v>
      </c>
      <c r="X17" s="7">
        <v>18</v>
      </c>
      <c r="Y17" s="7">
        <v>93</v>
      </c>
      <c r="Z17" s="7">
        <v>45</v>
      </c>
      <c r="AA17" s="7">
        <v>32</v>
      </c>
      <c r="AB17" s="7">
        <v>56</v>
      </c>
      <c r="AC17" s="7">
        <v>27</v>
      </c>
      <c r="AD17" s="7">
        <v>42</v>
      </c>
      <c r="AE17" s="7">
        <v>36</v>
      </c>
      <c r="AF17" s="7">
        <v>92</v>
      </c>
      <c r="AG17" s="7">
        <v>46</v>
      </c>
      <c r="AH17" s="7">
        <v>35</v>
      </c>
      <c r="AI17" s="7">
        <v>30</v>
      </c>
      <c r="AJ17" s="77"/>
    </row>
    <row r="18" spans="1:37" s="5" customFormat="1" ht="30" customHeight="1">
      <c r="A18" s="311"/>
      <c r="B18" s="220" t="s">
        <v>19</v>
      </c>
      <c r="C18" s="204" t="s">
        <v>137</v>
      </c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6"/>
      <c r="R18" s="337"/>
      <c r="S18" s="220" t="s">
        <v>19</v>
      </c>
      <c r="T18" s="208" t="s">
        <v>137</v>
      </c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6"/>
    </row>
    <row r="19" spans="1:37" s="5" customFormat="1" ht="30" customHeight="1">
      <c r="A19" s="311"/>
      <c r="B19" s="217"/>
      <c r="C19" s="16" t="s">
        <v>135</v>
      </c>
      <c r="D19" s="9">
        <v>173</v>
      </c>
      <c r="E19" s="7">
        <v>181</v>
      </c>
      <c r="F19" s="10">
        <v>-8</v>
      </c>
      <c r="G19" s="9">
        <v>18</v>
      </c>
      <c r="H19" s="7">
        <v>5</v>
      </c>
      <c r="I19" s="7">
        <v>23</v>
      </c>
      <c r="J19" s="7">
        <v>10</v>
      </c>
      <c r="K19" s="7">
        <v>2</v>
      </c>
      <c r="L19" s="7">
        <v>12</v>
      </c>
      <c r="M19" s="7">
        <v>13</v>
      </c>
      <c r="N19" s="7">
        <v>4</v>
      </c>
      <c r="O19" s="7">
        <v>18</v>
      </c>
      <c r="P19" s="7">
        <v>5</v>
      </c>
      <c r="Q19" s="7">
        <v>23</v>
      </c>
      <c r="R19" s="337"/>
      <c r="S19" s="217"/>
      <c r="T19" s="15" t="s">
        <v>135</v>
      </c>
      <c r="U19" s="7">
        <v>5</v>
      </c>
      <c r="V19" s="7">
        <v>3</v>
      </c>
      <c r="W19" s="7">
        <v>3</v>
      </c>
      <c r="X19" s="7">
        <v>1</v>
      </c>
      <c r="Y19" s="7">
        <v>12</v>
      </c>
      <c r="Z19" s="7">
        <v>8</v>
      </c>
      <c r="AA19" s="7">
        <v>2</v>
      </c>
      <c r="AB19" s="7">
        <v>10</v>
      </c>
      <c r="AC19" s="7">
        <v>6</v>
      </c>
      <c r="AD19" s="7">
        <v>2</v>
      </c>
      <c r="AE19" s="7">
        <v>8</v>
      </c>
      <c r="AF19" s="7">
        <v>14</v>
      </c>
      <c r="AG19" s="7">
        <v>8</v>
      </c>
      <c r="AH19" s="7">
        <v>13</v>
      </c>
      <c r="AI19" s="7">
        <v>3</v>
      </c>
      <c r="AJ19" s="77"/>
    </row>
    <row r="20" spans="1:37" s="5" customFormat="1" ht="30" customHeight="1">
      <c r="A20" s="311"/>
      <c r="B20" s="217"/>
      <c r="C20" s="15" t="s">
        <v>219</v>
      </c>
      <c r="D20" s="9">
        <v>100</v>
      </c>
      <c r="E20" s="7">
        <v>102</v>
      </c>
      <c r="F20" s="10">
        <v>-2</v>
      </c>
      <c r="G20" s="9">
        <v>12</v>
      </c>
      <c r="H20" s="7">
        <v>2</v>
      </c>
      <c r="I20" s="7">
        <v>14</v>
      </c>
      <c r="J20" s="7">
        <v>4</v>
      </c>
      <c r="K20" s="7">
        <v>1</v>
      </c>
      <c r="L20" s="7">
        <v>5</v>
      </c>
      <c r="M20" s="7">
        <v>6</v>
      </c>
      <c r="N20" s="7">
        <v>4</v>
      </c>
      <c r="O20" s="7">
        <v>9</v>
      </c>
      <c r="P20" s="7">
        <v>4</v>
      </c>
      <c r="Q20" s="7">
        <v>13</v>
      </c>
      <c r="R20" s="337"/>
      <c r="S20" s="217"/>
      <c r="T20" s="15" t="s">
        <v>219</v>
      </c>
      <c r="U20" s="7">
        <v>2</v>
      </c>
      <c r="V20" s="7">
        <v>3</v>
      </c>
      <c r="W20" s="7">
        <v>3</v>
      </c>
      <c r="X20" s="7">
        <v>0</v>
      </c>
      <c r="Y20" s="7">
        <v>5</v>
      </c>
      <c r="Z20" s="7">
        <v>5</v>
      </c>
      <c r="AA20" s="7">
        <v>1</v>
      </c>
      <c r="AB20" s="7">
        <v>6</v>
      </c>
      <c r="AC20" s="7">
        <v>3</v>
      </c>
      <c r="AD20" s="7">
        <v>1</v>
      </c>
      <c r="AE20" s="7">
        <v>5</v>
      </c>
      <c r="AF20" s="7">
        <v>10</v>
      </c>
      <c r="AG20" s="7">
        <v>5</v>
      </c>
      <c r="AH20" s="7">
        <v>7</v>
      </c>
      <c r="AI20" s="7">
        <v>2</v>
      </c>
      <c r="AJ20" s="77"/>
    </row>
    <row r="21" spans="1:37" s="5" customFormat="1" ht="30" customHeight="1">
      <c r="A21" s="311"/>
      <c r="B21" s="217"/>
      <c r="C21" s="16" t="s">
        <v>136</v>
      </c>
      <c r="D21" s="9">
        <v>1224</v>
      </c>
      <c r="E21" s="7">
        <v>1051</v>
      </c>
      <c r="F21" s="10">
        <v>173</v>
      </c>
      <c r="G21" s="9">
        <v>144</v>
      </c>
      <c r="H21" s="7">
        <v>33</v>
      </c>
      <c r="I21" s="7">
        <v>177</v>
      </c>
      <c r="J21" s="7">
        <v>73</v>
      </c>
      <c r="K21" s="7">
        <v>24</v>
      </c>
      <c r="L21" s="7">
        <v>97</v>
      </c>
      <c r="M21" s="7">
        <v>97</v>
      </c>
      <c r="N21" s="7">
        <v>30</v>
      </c>
      <c r="O21" s="7">
        <v>85</v>
      </c>
      <c r="P21" s="7">
        <v>42</v>
      </c>
      <c r="Q21" s="7">
        <v>127</v>
      </c>
      <c r="R21" s="337"/>
      <c r="S21" s="217"/>
      <c r="T21" s="15" t="s">
        <v>136</v>
      </c>
      <c r="U21" s="7">
        <v>38</v>
      </c>
      <c r="V21" s="7">
        <v>41</v>
      </c>
      <c r="W21" s="7">
        <v>27</v>
      </c>
      <c r="X21" s="7">
        <v>16</v>
      </c>
      <c r="Y21" s="7">
        <v>110</v>
      </c>
      <c r="Z21" s="7">
        <v>52</v>
      </c>
      <c r="AA21" s="7">
        <v>28</v>
      </c>
      <c r="AB21" s="7">
        <v>58</v>
      </c>
      <c r="AC21" s="7">
        <v>32</v>
      </c>
      <c r="AD21" s="7">
        <v>27</v>
      </c>
      <c r="AE21" s="7">
        <v>37</v>
      </c>
      <c r="AF21" s="7">
        <v>88</v>
      </c>
      <c r="AG21" s="7">
        <v>53</v>
      </c>
      <c r="AH21" s="7">
        <v>58</v>
      </c>
      <c r="AI21" s="7">
        <v>31</v>
      </c>
      <c r="AJ21" s="77"/>
    </row>
    <row r="22" spans="1:37" s="5" customFormat="1" ht="30" customHeight="1">
      <c r="A22" s="311"/>
      <c r="B22" s="214"/>
      <c r="C22" s="15" t="s">
        <v>219</v>
      </c>
      <c r="D22" s="9">
        <v>645</v>
      </c>
      <c r="E22" s="7">
        <v>545</v>
      </c>
      <c r="F22" s="10">
        <v>100</v>
      </c>
      <c r="G22" s="9">
        <v>82</v>
      </c>
      <c r="H22" s="7">
        <v>18</v>
      </c>
      <c r="I22" s="7">
        <v>100</v>
      </c>
      <c r="J22" s="7">
        <v>32</v>
      </c>
      <c r="K22" s="7">
        <v>13</v>
      </c>
      <c r="L22" s="7">
        <v>45</v>
      </c>
      <c r="M22" s="7">
        <v>54</v>
      </c>
      <c r="N22" s="7">
        <v>17</v>
      </c>
      <c r="O22" s="7">
        <v>47</v>
      </c>
      <c r="P22" s="7">
        <v>23</v>
      </c>
      <c r="Q22" s="7">
        <v>70</v>
      </c>
      <c r="R22" s="337"/>
      <c r="S22" s="214"/>
      <c r="T22" s="15" t="s">
        <v>219</v>
      </c>
      <c r="U22" s="7">
        <v>15</v>
      </c>
      <c r="V22" s="7">
        <v>26</v>
      </c>
      <c r="W22" s="7">
        <v>17</v>
      </c>
      <c r="X22" s="7">
        <v>7</v>
      </c>
      <c r="Y22" s="7">
        <v>56</v>
      </c>
      <c r="Z22" s="7">
        <v>31</v>
      </c>
      <c r="AA22" s="7">
        <v>18</v>
      </c>
      <c r="AB22" s="7">
        <v>34</v>
      </c>
      <c r="AC22" s="7">
        <v>20</v>
      </c>
      <c r="AD22" s="7">
        <v>13</v>
      </c>
      <c r="AE22" s="7">
        <v>20</v>
      </c>
      <c r="AF22" s="7">
        <v>46</v>
      </c>
      <c r="AG22" s="7">
        <v>20</v>
      </c>
      <c r="AH22" s="7">
        <v>25</v>
      </c>
      <c r="AI22" s="7">
        <v>11</v>
      </c>
      <c r="AJ22" s="77"/>
    </row>
    <row r="23" spans="1:37" s="14" customFormat="1" ht="37.5">
      <c r="A23" s="311"/>
      <c r="B23" s="220" t="s">
        <v>22</v>
      </c>
      <c r="C23" s="207" t="s">
        <v>138</v>
      </c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6"/>
      <c r="R23" s="337"/>
      <c r="S23" s="220" t="s">
        <v>22</v>
      </c>
      <c r="T23" s="198" t="s">
        <v>138</v>
      </c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6"/>
      <c r="AK23" s="5"/>
    </row>
    <row r="24" spans="1:37" s="5" customFormat="1" ht="30" customHeight="1">
      <c r="A24" s="311"/>
      <c r="B24" s="217"/>
      <c r="C24" s="15" t="s">
        <v>139</v>
      </c>
      <c r="D24" s="9">
        <v>104</v>
      </c>
      <c r="E24" s="7">
        <v>105</v>
      </c>
      <c r="F24" s="10">
        <v>-1</v>
      </c>
      <c r="G24" s="9">
        <v>17</v>
      </c>
      <c r="H24" s="7">
        <v>1</v>
      </c>
      <c r="I24" s="7">
        <v>18</v>
      </c>
      <c r="J24" s="7">
        <v>6</v>
      </c>
      <c r="K24" s="7">
        <v>2</v>
      </c>
      <c r="L24" s="7">
        <v>8</v>
      </c>
      <c r="M24" s="7">
        <v>9</v>
      </c>
      <c r="N24" s="7">
        <v>4</v>
      </c>
      <c r="O24" s="7">
        <v>9</v>
      </c>
      <c r="P24" s="7">
        <v>3</v>
      </c>
      <c r="Q24" s="91">
        <v>12</v>
      </c>
      <c r="R24" s="337"/>
      <c r="S24" s="217"/>
      <c r="T24" s="15" t="s">
        <v>139</v>
      </c>
      <c r="U24" s="7">
        <v>1</v>
      </c>
      <c r="V24" s="7">
        <v>2</v>
      </c>
      <c r="W24" s="7">
        <v>2</v>
      </c>
      <c r="X24" s="7">
        <v>1</v>
      </c>
      <c r="Y24" s="7">
        <v>6</v>
      </c>
      <c r="Z24" s="7">
        <v>0</v>
      </c>
      <c r="AA24" s="7">
        <v>1</v>
      </c>
      <c r="AB24" s="7">
        <v>4</v>
      </c>
      <c r="AC24" s="7">
        <v>2</v>
      </c>
      <c r="AD24" s="7">
        <v>2</v>
      </c>
      <c r="AE24" s="7">
        <v>1</v>
      </c>
      <c r="AF24" s="7">
        <v>19</v>
      </c>
      <c r="AG24" s="7">
        <v>4</v>
      </c>
      <c r="AH24" s="7">
        <v>3</v>
      </c>
      <c r="AI24" s="7">
        <v>5</v>
      </c>
      <c r="AJ24" s="77"/>
    </row>
    <row r="25" spans="1:37" s="5" customFormat="1" ht="30" customHeight="1">
      <c r="A25" s="311"/>
      <c r="B25" s="217"/>
      <c r="C25" s="16" t="s">
        <v>140</v>
      </c>
      <c r="D25" s="9">
        <v>11</v>
      </c>
      <c r="E25" s="7">
        <v>19</v>
      </c>
      <c r="F25" s="10">
        <v>-8</v>
      </c>
      <c r="G25" s="9">
        <v>0</v>
      </c>
      <c r="H25" s="7">
        <v>0</v>
      </c>
      <c r="I25" s="7">
        <v>0</v>
      </c>
      <c r="J25" s="7">
        <v>0</v>
      </c>
      <c r="K25" s="7">
        <v>2</v>
      </c>
      <c r="L25" s="7">
        <v>2</v>
      </c>
      <c r="M25" s="7">
        <v>0</v>
      </c>
      <c r="N25" s="7">
        <v>1</v>
      </c>
      <c r="O25" s="7">
        <v>1</v>
      </c>
      <c r="P25" s="7">
        <v>1</v>
      </c>
      <c r="Q25" s="7">
        <v>2</v>
      </c>
      <c r="R25" s="337"/>
      <c r="S25" s="217"/>
      <c r="T25" s="15" t="s">
        <v>140</v>
      </c>
      <c r="U25" s="7">
        <v>0</v>
      </c>
      <c r="V25" s="7">
        <v>0</v>
      </c>
      <c r="W25" s="7">
        <v>0</v>
      </c>
      <c r="X25" s="7">
        <v>1</v>
      </c>
      <c r="Y25" s="7">
        <v>1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0</v>
      </c>
      <c r="AF25" s="7">
        <v>0</v>
      </c>
      <c r="AG25" s="7">
        <v>2</v>
      </c>
      <c r="AH25" s="7">
        <v>0</v>
      </c>
      <c r="AI25" s="7">
        <v>1</v>
      </c>
      <c r="AJ25" s="77"/>
    </row>
    <row r="26" spans="1:37" s="5" customFormat="1" ht="30" customHeight="1">
      <c r="A26" s="311"/>
      <c r="B26" s="217"/>
      <c r="C26" s="15" t="s">
        <v>141</v>
      </c>
      <c r="D26" s="9">
        <v>4</v>
      </c>
      <c r="E26" s="7">
        <v>3</v>
      </c>
      <c r="F26" s="10">
        <v>1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37"/>
      <c r="S26" s="217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2</v>
      </c>
      <c r="AD26" s="7">
        <v>0</v>
      </c>
      <c r="AE26" s="7">
        <v>0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1"/>
      <c r="B27" s="217"/>
      <c r="C27" s="16" t="s">
        <v>142</v>
      </c>
      <c r="D27" s="9">
        <v>97</v>
      </c>
      <c r="E27" s="7">
        <v>80</v>
      </c>
      <c r="F27" s="10">
        <v>17</v>
      </c>
      <c r="G27" s="9">
        <v>8</v>
      </c>
      <c r="H27" s="7">
        <v>1</v>
      </c>
      <c r="I27" s="7">
        <v>9</v>
      </c>
      <c r="J27" s="7">
        <v>2</v>
      </c>
      <c r="K27" s="7">
        <v>1</v>
      </c>
      <c r="L27" s="7">
        <v>3</v>
      </c>
      <c r="M27" s="7">
        <v>10</v>
      </c>
      <c r="N27" s="7">
        <v>3</v>
      </c>
      <c r="O27" s="7">
        <v>20</v>
      </c>
      <c r="P27" s="7">
        <v>5</v>
      </c>
      <c r="Q27" s="7">
        <v>25</v>
      </c>
      <c r="R27" s="337"/>
      <c r="S27" s="217"/>
      <c r="T27" s="15" t="s">
        <v>142</v>
      </c>
      <c r="U27" s="7">
        <v>1</v>
      </c>
      <c r="V27" s="7">
        <v>2</v>
      </c>
      <c r="W27" s="7">
        <v>1</v>
      </c>
      <c r="X27" s="7">
        <v>0</v>
      </c>
      <c r="Y27" s="7">
        <v>5</v>
      </c>
      <c r="Z27" s="7">
        <v>0</v>
      </c>
      <c r="AA27" s="7">
        <v>5</v>
      </c>
      <c r="AB27" s="7">
        <v>3</v>
      </c>
      <c r="AC27" s="7">
        <v>3</v>
      </c>
      <c r="AD27" s="7">
        <v>1</v>
      </c>
      <c r="AE27" s="7">
        <v>1</v>
      </c>
      <c r="AF27" s="7">
        <v>16</v>
      </c>
      <c r="AG27" s="7">
        <v>2</v>
      </c>
      <c r="AH27" s="7">
        <v>3</v>
      </c>
      <c r="AI27" s="7">
        <v>4</v>
      </c>
      <c r="AJ27" s="77"/>
    </row>
    <row r="28" spans="1:37" s="5" customFormat="1" ht="30" customHeight="1">
      <c r="A28" s="311"/>
      <c r="B28" s="217"/>
      <c r="C28" s="15" t="s">
        <v>143</v>
      </c>
      <c r="D28" s="9">
        <v>31</v>
      </c>
      <c r="E28" s="7">
        <v>10</v>
      </c>
      <c r="F28" s="10">
        <v>21</v>
      </c>
      <c r="G28" s="9">
        <v>0</v>
      </c>
      <c r="H28" s="7">
        <v>0</v>
      </c>
      <c r="I28" s="7">
        <v>0</v>
      </c>
      <c r="J28" s="7">
        <v>0</v>
      </c>
      <c r="K28" s="7">
        <v>1</v>
      </c>
      <c r="L28" s="7">
        <v>1</v>
      </c>
      <c r="M28" s="7">
        <v>1</v>
      </c>
      <c r="N28" s="7">
        <v>0</v>
      </c>
      <c r="O28" s="7">
        <v>12</v>
      </c>
      <c r="P28" s="7">
        <v>3</v>
      </c>
      <c r="Q28" s="7">
        <v>15</v>
      </c>
      <c r="R28" s="337"/>
      <c r="S28" s="217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4</v>
      </c>
      <c r="AB28" s="7">
        <v>0</v>
      </c>
      <c r="AC28" s="7">
        <v>3</v>
      </c>
      <c r="AD28" s="7">
        <v>0</v>
      </c>
      <c r="AE28" s="7">
        <v>0</v>
      </c>
      <c r="AF28" s="7">
        <v>7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1"/>
      <c r="B29" s="217"/>
      <c r="C29" s="16" t="s">
        <v>144</v>
      </c>
      <c r="D29" s="9">
        <v>733</v>
      </c>
      <c r="E29" s="7">
        <v>629</v>
      </c>
      <c r="F29" s="10">
        <v>104</v>
      </c>
      <c r="G29" s="9">
        <v>155</v>
      </c>
      <c r="H29" s="7">
        <v>46</v>
      </c>
      <c r="I29" s="7">
        <v>201</v>
      </c>
      <c r="J29" s="7">
        <v>42</v>
      </c>
      <c r="K29" s="7">
        <v>8</v>
      </c>
      <c r="L29" s="7">
        <v>50</v>
      </c>
      <c r="M29" s="7">
        <v>98</v>
      </c>
      <c r="N29" s="7">
        <v>22</v>
      </c>
      <c r="O29" s="7">
        <v>100</v>
      </c>
      <c r="P29" s="7">
        <v>20</v>
      </c>
      <c r="Q29" s="7">
        <v>120</v>
      </c>
      <c r="R29" s="337"/>
      <c r="S29" s="217"/>
      <c r="T29" s="15" t="s">
        <v>144</v>
      </c>
      <c r="U29" s="7">
        <v>15</v>
      </c>
      <c r="V29" s="7">
        <v>13</v>
      </c>
      <c r="W29" s="7">
        <v>9</v>
      </c>
      <c r="X29" s="7">
        <v>10</v>
      </c>
      <c r="Y29" s="7">
        <v>54</v>
      </c>
      <c r="Z29" s="7">
        <v>2</v>
      </c>
      <c r="AA29" s="7">
        <v>12</v>
      </c>
      <c r="AB29" s="7">
        <v>20</v>
      </c>
      <c r="AC29" s="7">
        <v>12</v>
      </c>
      <c r="AD29" s="7">
        <v>10</v>
      </c>
      <c r="AE29" s="7">
        <v>5</v>
      </c>
      <c r="AF29" s="7">
        <v>45</v>
      </c>
      <c r="AG29" s="7">
        <v>16</v>
      </c>
      <c r="AH29" s="7">
        <v>9</v>
      </c>
      <c r="AI29" s="7">
        <v>10</v>
      </c>
      <c r="AJ29" s="77"/>
    </row>
    <row r="30" spans="1:37" s="5" customFormat="1" ht="30" customHeight="1">
      <c r="A30" s="311"/>
      <c r="B30" s="217"/>
      <c r="C30" s="15" t="s">
        <v>140</v>
      </c>
      <c r="D30" s="9">
        <v>115</v>
      </c>
      <c r="E30" s="7">
        <v>104</v>
      </c>
      <c r="F30" s="10">
        <v>11</v>
      </c>
      <c r="G30" s="9">
        <v>19</v>
      </c>
      <c r="H30" s="7">
        <v>2</v>
      </c>
      <c r="I30" s="7">
        <v>21</v>
      </c>
      <c r="J30" s="7">
        <v>8</v>
      </c>
      <c r="K30" s="7">
        <v>3</v>
      </c>
      <c r="L30" s="7">
        <v>11</v>
      </c>
      <c r="M30" s="7">
        <v>8</v>
      </c>
      <c r="N30" s="7">
        <v>1</v>
      </c>
      <c r="O30" s="7">
        <v>23</v>
      </c>
      <c r="P30" s="7">
        <v>2</v>
      </c>
      <c r="Q30" s="7">
        <v>25</v>
      </c>
      <c r="R30" s="337"/>
      <c r="S30" s="217"/>
      <c r="T30" s="15" t="s">
        <v>140</v>
      </c>
      <c r="U30" s="7">
        <v>7</v>
      </c>
      <c r="V30" s="7">
        <v>0</v>
      </c>
      <c r="W30" s="7">
        <v>0</v>
      </c>
      <c r="X30" s="7">
        <v>3</v>
      </c>
      <c r="Y30" s="7">
        <v>15</v>
      </c>
      <c r="Z30" s="7">
        <v>0</v>
      </c>
      <c r="AA30" s="7">
        <v>0</v>
      </c>
      <c r="AB30" s="7">
        <v>0</v>
      </c>
      <c r="AC30" s="7">
        <v>7</v>
      </c>
      <c r="AD30" s="7">
        <v>4</v>
      </c>
      <c r="AE30" s="7">
        <v>1</v>
      </c>
      <c r="AF30" s="7">
        <v>3</v>
      </c>
      <c r="AG30" s="7">
        <v>4</v>
      </c>
      <c r="AH30" s="7">
        <v>2</v>
      </c>
      <c r="AI30" s="7">
        <v>3</v>
      </c>
      <c r="AJ30" s="77"/>
    </row>
    <row r="31" spans="1:37" s="5" customFormat="1" ht="30" customHeight="1" thickBot="1">
      <c r="A31" s="311"/>
      <c r="B31" s="214"/>
      <c r="C31" s="16" t="s">
        <v>141</v>
      </c>
      <c r="D31" s="11">
        <v>43</v>
      </c>
      <c r="E31" s="12">
        <v>39</v>
      </c>
      <c r="F31" s="13">
        <v>4</v>
      </c>
      <c r="G31" s="9">
        <v>3</v>
      </c>
      <c r="H31" s="7">
        <v>0</v>
      </c>
      <c r="I31" s="7">
        <v>3</v>
      </c>
      <c r="J31" s="7">
        <v>2</v>
      </c>
      <c r="K31" s="7">
        <v>0</v>
      </c>
      <c r="L31" s="7">
        <v>2</v>
      </c>
      <c r="M31" s="7">
        <v>5</v>
      </c>
      <c r="N31" s="7">
        <v>0</v>
      </c>
      <c r="O31" s="7">
        <v>4</v>
      </c>
      <c r="P31" s="7">
        <v>1</v>
      </c>
      <c r="Q31" s="7">
        <v>5</v>
      </c>
      <c r="R31" s="337"/>
      <c r="S31" s="214"/>
      <c r="T31" s="15" t="s">
        <v>141</v>
      </c>
      <c r="U31" s="7">
        <v>6</v>
      </c>
      <c r="V31" s="7">
        <v>0</v>
      </c>
      <c r="W31" s="7">
        <v>0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6</v>
      </c>
      <c r="AD31" s="7">
        <v>4</v>
      </c>
      <c r="AE31" s="7">
        <v>0</v>
      </c>
      <c r="AF31" s="7">
        <v>2</v>
      </c>
      <c r="AG31" s="7">
        <v>4</v>
      </c>
      <c r="AH31" s="7">
        <v>2</v>
      </c>
      <c r="AI31" s="7">
        <v>2</v>
      </c>
      <c r="AJ31" s="77"/>
    </row>
    <row r="32" spans="1:37" ht="1.5" customHeight="1">
      <c r="R32" s="168"/>
    </row>
    <row r="33" spans="17:18" ht="17.25" hidden="1" customHeight="1">
      <c r="R33" s="168"/>
    </row>
    <row r="34" spans="17:18" ht="17.25" hidden="1" customHeight="1">
      <c r="R34" s="168"/>
    </row>
    <row r="35" spans="17:18" ht="17.25" hidden="1" customHeight="1">
      <c r="R35" s="168"/>
    </row>
    <row r="36" spans="17:18">
      <c r="Q36" s="122"/>
      <c r="R36" s="167"/>
    </row>
    <row r="37" spans="17:18">
      <c r="Q37" s="122"/>
      <c r="R37" s="167"/>
    </row>
    <row r="38" spans="17:18">
      <c r="Q38" s="122"/>
      <c r="R38" s="167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80" zoomScaleNormal="80" workbookViewId="0">
      <selection activeCell="AB16" sqref="AB16"/>
    </sheetView>
  </sheetViews>
  <sheetFormatPr defaultColWidth="9" defaultRowHeight="18.75"/>
  <cols>
    <col min="1" max="1" width="9.625" style="169" customWidth="1"/>
    <col min="2" max="2" width="3.625" style="21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11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3" t="s">
        <v>414</v>
      </c>
      <c r="B1" s="342" t="s">
        <v>480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43" t="s">
        <v>414</v>
      </c>
      <c r="S1" s="342" t="s">
        <v>480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43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3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43"/>
      <c r="B3" s="34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43"/>
      <c r="S3" s="344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43"/>
      <c r="B4" s="34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43"/>
      <c r="S4" s="345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43"/>
      <c r="B5" s="34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43"/>
      <c r="S5" s="346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43"/>
      <c r="B6" s="215" t="s">
        <v>12</v>
      </c>
      <c r="C6" s="15" t="s">
        <v>80</v>
      </c>
      <c r="D6" s="9">
        <v>53844</v>
      </c>
      <c r="E6" s="7">
        <v>55054</v>
      </c>
      <c r="F6" s="10">
        <v>-1210</v>
      </c>
      <c r="G6" s="9">
        <v>3585</v>
      </c>
      <c r="H6" s="7">
        <v>1398</v>
      </c>
      <c r="I6" s="7">
        <v>4983</v>
      </c>
      <c r="J6" s="7">
        <v>2816</v>
      </c>
      <c r="K6" s="7">
        <v>1466</v>
      </c>
      <c r="L6" s="7">
        <v>4282</v>
      </c>
      <c r="M6" s="7">
        <v>2874</v>
      </c>
      <c r="N6" s="7">
        <v>2784</v>
      </c>
      <c r="O6" s="7">
        <v>3310</v>
      </c>
      <c r="P6" s="7">
        <v>3680</v>
      </c>
      <c r="Q6" s="7">
        <v>6990</v>
      </c>
      <c r="R6" s="343"/>
      <c r="S6" s="215" t="s">
        <v>12</v>
      </c>
      <c r="T6" s="15" t="s">
        <v>80</v>
      </c>
      <c r="U6" s="7">
        <v>1948</v>
      </c>
      <c r="V6" s="7">
        <v>1724</v>
      </c>
      <c r="W6" s="7">
        <v>1969</v>
      </c>
      <c r="X6" s="7">
        <v>1823</v>
      </c>
      <c r="Y6" s="7">
        <v>5666</v>
      </c>
      <c r="Z6" s="7">
        <v>2742</v>
      </c>
      <c r="AA6" s="7">
        <v>1566</v>
      </c>
      <c r="AB6" s="7">
        <v>2712</v>
      </c>
      <c r="AC6" s="7">
        <v>2025</v>
      </c>
      <c r="AD6" s="7">
        <v>1199</v>
      </c>
      <c r="AE6" s="7">
        <v>1478</v>
      </c>
      <c r="AF6" s="7">
        <v>1996</v>
      </c>
      <c r="AG6" s="7">
        <v>1681</v>
      </c>
      <c r="AH6" s="7">
        <v>1423</v>
      </c>
      <c r="AI6" s="7">
        <v>1979</v>
      </c>
    </row>
    <row r="7" spans="1:37" s="14" customFormat="1" ht="30" customHeight="1">
      <c r="A7" s="343"/>
      <c r="B7" s="216" t="s">
        <v>17</v>
      </c>
      <c r="C7" s="23" t="s">
        <v>81</v>
      </c>
      <c r="D7" s="24">
        <v>6765</v>
      </c>
      <c r="E7" s="25">
        <v>6275</v>
      </c>
      <c r="F7" s="26">
        <v>490</v>
      </c>
      <c r="G7" s="24">
        <v>603</v>
      </c>
      <c r="H7" s="25">
        <v>239</v>
      </c>
      <c r="I7" s="25">
        <v>842</v>
      </c>
      <c r="J7" s="25">
        <v>456</v>
      </c>
      <c r="K7" s="25">
        <v>204</v>
      </c>
      <c r="L7" s="25">
        <v>660</v>
      </c>
      <c r="M7" s="25">
        <v>422</v>
      </c>
      <c r="N7" s="25">
        <v>367</v>
      </c>
      <c r="O7" s="25">
        <v>398</v>
      </c>
      <c r="P7" s="25">
        <v>308</v>
      </c>
      <c r="Q7" s="25">
        <v>706</v>
      </c>
      <c r="R7" s="343"/>
      <c r="S7" s="219" t="s">
        <v>17</v>
      </c>
      <c r="T7" s="23" t="s">
        <v>81</v>
      </c>
      <c r="U7" s="25">
        <v>235</v>
      </c>
      <c r="V7" s="25">
        <v>304</v>
      </c>
      <c r="W7" s="25">
        <v>192</v>
      </c>
      <c r="X7" s="25">
        <v>190</v>
      </c>
      <c r="Y7" s="25">
        <v>626</v>
      </c>
      <c r="Z7" s="25">
        <v>273</v>
      </c>
      <c r="AA7" s="25">
        <v>230</v>
      </c>
      <c r="AB7" s="25">
        <v>283</v>
      </c>
      <c r="AC7" s="25">
        <v>176</v>
      </c>
      <c r="AD7" s="25">
        <v>167</v>
      </c>
      <c r="AE7" s="25">
        <v>245</v>
      </c>
      <c r="AF7" s="25">
        <v>273</v>
      </c>
      <c r="AG7" s="25">
        <v>203</v>
      </c>
      <c r="AH7" s="25">
        <v>151</v>
      </c>
      <c r="AI7" s="25">
        <v>220</v>
      </c>
      <c r="AJ7" s="81"/>
      <c r="AK7" s="5"/>
    </row>
    <row r="8" spans="1:37" s="5" customFormat="1" ht="30" customHeight="1">
      <c r="A8" s="343"/>
      <c r="B8" s="217"/>
      <c r="C8" s="15" t="s">
        <v>82</v>
      </c>
      <c r="D8" s="9">
        <v>1279</v>
      </c>
      <c r="E8" s="7">
        <v>1233</v>
      </c>
      <c r="F8" s="10">
        <v>46</v>
      </c>
      <c r="G8" s="9">
        <v>158</v>
      </c>
      <c r="H8" s="7">
        <v>63</v>
      </c>
      <c r="I8" s="7">
        <v>221</v>
      </c>
      <c r="J8" s="7">
        <v>55</v>
      </c>
      <c r="K8" s="7">
        <v>29</v>
      </c>
      <c r="L8" s="7">
        <v>84</v>
      </c>
      <c r="M8" s="7">
        <v>82</v>
      </c>
      <c r="N8" s="7">
        <v>94</v>
      </c>
      <c r="O8" s="7">
        <v>50</v>
      </c>
      <c r="P8" s="7">
        <v>48</v>
      </c>
      <c r="Q8" s="7">
        <v>98</v>
      </c>
      <c r="R8" s="343"/>
      <c r="S8" s="217"/>
      <c r="T8" s="15" t="s">
        <v>82</v>
      </c>
      <c r="U8" s="7">
        <v>45</v>
      </c>
      <c r="V8" s="7">
        <v>54</v>
      </c>
      <c r="W8" s="7">
        <v>42</v>
      </c>
      <c r="X8" s="7">
        <v>31</v>
      </c>
      <c r="Y8" s="7">
        <v>114</v>
      </c>
      <c r="Z8" s="7">
        <v>39</v>
      </c>
      <c r="AA8" s="7">
        <v>33</v>
      </c>
      <c r="AB8" s="7">
        <v>62</v>
      </c>
      <c r="AC8" s="7">
        <v>41</v>
      </c>
      <c r="AD8" s="7">
        <v>34</v>
      </c>
      <c r="AE8" s="7">
        <v>30</v>
      </c>
      <c r="AF8" s="7">
        <v>52</v>
      </c>
      <c r="AG8" s="7">
        <v>48</v>
      </c>
      <c r="AH8" s="7">
        <v>29</v>
      </c>
      <c r="AI8" s="7">
        <v>46</v>
      </c>
      <c r="AJ8" s="77"/>
    </row>
    <row r="9" spans="1:37" s="77" customFormat="1" ht="30" customHeight="1">
      <c r="A9" s="343"/>
      <c r="B9" s="218"/>
      <c r="C9" s="76" t="s">
        <v>83</v>
      </c>
      <c r="D9" s="9">
        <v>5486</v>
      </c>
      <c r="E9" s="7">
        <v>5042</v>
      </c>
      <c r="F9" s="10">
        <v>444</v>
      </c>
      <c r="G9" s="9">
        <v>445</v>
      </c>
      <c r="H9" s="7">
        <v>176</v>
      </c>
      <c r="I9" s="7">
        <v>621</v>
      </c>
      <c r="J9" s="7">
        <v>401</v>
      </c>
      <c r="K9" s="7">
        <v>175</v>
      </c>
      <c r="L9" s="7">
        <v>576</v>
      </c>
      <c r="M9" s="7">
        <v>340</v>
      </c>
      <c r="N9" s="7">
        <v>273</v>
      </c>
      <c r="O9" s="7">
        <v>348</v>
      </c>
      <c r="P9" s="7">
        <v>260</v>
      </c>
      <c r="Q9" s="7">
        <v>608</v>
      </c>
      <c r="R9" s="343"/>
      <c r="S9" s="218"/>
      <c r="T9" s="76" t="s">
        <v>83</v>
      </c>
      <c r="U9" s="7">
        <v>190</v>
      </c>
      <c r="V9" s="7">
        <v>250</v>
      </c>
      <c r="W9" s="7">
        <v>150</v>
      </c>
      <c r="X9" s="7">
        <v>159</v>
      </c>
      <c r="Y9" s="7">
        <v>512</v>
      </c>
      <c r="Z9" s="7">
        <v>234</v>
      </c>
      <c r="AA9" s="7">
        <v>197</v>
      </c>
      <c r="AB9" s="7">
        <v>221</v>
      </c>
      <c r="AC9" s="7">
        <v>135</v>
      </c>
      <c r="AD9" s="7">
        <v>133</v>
      </c>
      <c r="AE9" s="7">
        <v>215</v>
      </c>
      <c r="AF9" s="7">
        <v>221</v>
      </c>
      <c r="AG9" s="7">
        <v>155</v>
      </c>
      <c r="AH9" s="7">
        <v>122</v>
      </c>
      <c r="AI9" s="7">
        <v>174</v>
      </c>
      <c r="AK9" s="5"/>
    </row>
    <row r="10" spans="1:37" s="77" customFormat="1" ht="30" customHeight="1">
      <c r="A10" s="343"/>
      <c r="B10" s="218"/>
      <c r="C10" s="76" t="s">
        <v>84</v>
      </c>
      <c r="D10" s="9">
        <v>10</v>
      </c>
      <c r="E10" s="7">
        <v>9</v>
      </c>
      <c r="F10" s="10">
        <v>1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1</v>
      </c>
      <c r="P10" s="7">
        <v>0</v>
      </c>
      <c r="Q10" s="7">
        <v>1</v>
      </c>
      <c r="R10" s="343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43"/>
      <c r="B11" s="217"/>
      <c r="C11" s="15" t="s">
        <v>85</v>
      </c>
      <c r="D11" s="9">
        <v>93</v>
      </c>
      <c r="E11" s="7">
        <v>82</v>
      </c>
      <c r="F11" s="10">
        <v>11</v>
      </c>
      <c r="G11" s="9">
        <v>0</v>
      </c>
      <c r="H11" s="7">
        <v>0</v>
      </c>
      <c r="I11" s="7">
        <v>0</v>
      </c>
      <c r="J11" s="7">
        <v>28</v>
      </c>
      <c r="K11" s="7">
        <v>6</v>
      </c>
      <c r="L11" s="7">
        <v>34</v>
      </c>
      <c r="M11" s="7">
        <v>0</v>
      </c>
      <c r="N11" s="7">
        <v>0</v>
      </c>
      <c r="O11" s="7">
        <v>8</v>
      </c>
      <c r="P11" s="7">
        <v>4</v>
      </c>
      <c r="Q11" s="7">
        <v>12</v>
      </c>
      <c r="R11" s="343"/>
      <c r="S11" s="217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13</v>
      </c>
      <c r="Z11" s="7">
        <v>24</v>
      </c>
      <c r="AA11" s="7">
        <v>1</v>
      </c>
      <c r="AB11" s="7">
        <v>1</v>
      </c>
      <c r="AC11" s="7">
        <v>0</v>
      </c>
      <c r="AD11" s="7">
        <v>8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3"/>
      <c r="B12" s="217"/>
      <c r="C12" s="15" t="s">
        <v>86</v>
      </c>
      <c r="D12" s="9">
        <v>230</v>
      </c>
      <c r="E12" s="7">
        <v>238</v>
      </c>
      <c r="F12" s="10">
        <v>-8</v>
      </c>
      <c r="G12" s="9">
        <v>1</v>
      </c>
      <c r="H12" s="7">
        <v>0</v>
      </c>
      <c r="I12" s="7">
        <v>1</v>
      </c>
      <c r="J12" s="7">
        <v>17</v>
      </c>
      <c r="K12" s="7">
        <v>12</v>
      </c>
      <c r="L12" s="7">
        <v>29</v>
      </c>
      <c r="M12" s="7">
        <v>2</v>
      </c>
      <c r="N12" s="7">
        <v>15</v>
      </c>
      <c r="O12" s="7">
        <v>26</v>
      </c>
      <c r="P12" s="7">
        <v>34</v>
      </c>
      <c r="Q12" s="7">
        <v>60</v>
      </c>
      <c r="R12" s="343"/>
      <c r="S12" s="217"/>
      <c r="T12" s="15" t="s">
        <v>86</v>
      </c>
      <c r="U12" s="7">
        <v>12</v>
      </c>
      <c r="V12" s="7">
        <v>19</v>
      </c>
      <c r="W12" s="7">
        <v>14</v>
      </c>
      <c r="X12" s="7">
        <v>4</v>
      </c>
      <c r="Y12" s="7">
        <v>1</v>
      </c>
      <c r="Z12" s="7">
        <v>3</v>
      </c>
      <c r="AA12" s="7">
        <v>21</v>
      </c>
      <c r="AB12" s="7">
        <v>2</v>
      </c>
      <c r="AC12" s="7">
        <v>7</v>
      </c>
      <c r="AD12" s="7">
        <v>4</v>
      </c>
      <c r="AE12" s="7">
        <v>20</v>
      </c>
      <c r="AF12" s="7">
        <v>12</v>
      </c>
      <c r="AG12" s="7">
        <v>3</v>
      </c>
      <c r="AH12" s="7">
        <v>1</v>
      </c>
      <c r="AI12" s="7">
        <v>0</v>
      </c>
      <c r="AJ12" s="77"/>
    </row>
    <row r="13" spans="1:37" s="5" customFormat="1" ht="30" customHeight="1">
      <c r="A13" s="343"/>
      <c r="B13" s="217"/>
      <c r="C13" s="15" t="s">
        <v>87</v>
      </c>
      <c r="D13" s="9">
        <v>3</v>
      </c>
      <c r="E13" s="7">
        <v>2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3"/>
      <c r="S13" s="217"/>
      <c r="T13" s="15" t="s">
        <v>87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3"/>
      <c r="B14" s="217"/>
      <c r="C14" s="15" t="s">
        <v>88</v>
      </c>
      <c r="D14" s="9">
        <v>187</v>
      </c>
      <c r="E14" s="7">
        <v>186</v>
      </c>
      <c r="F14" s="10">
        <v>1</v>
      </c>
      <c r="G14" s="9">
        <v>0</v>
      </c>
      <c r="H14" s="7">
        <v>0</v>
      </c>
      <c r="I14" s="7">
        <v>0</v>
      </c>
      <c r="J14" s="7">
        <v>49</v>
      </c>
      <c r="K14" s="7">
        <v>26</v>
      </c>
      <c r="L14" s="7">
        <v>75</v>
      </c>
      <c r="M14" s="7">
        <v>12</v>
      </c>
      <c r="N14" s="7">
        <v>5</v>
      </c>
      <c r="O14" s="7">
        <v>39</v>
      </c>
      <c r="P14" s="7">
        <v>7</v>
      </c>
      <c r="Q14" s="7">
        <v>46</v>
      </c>
      <c r="R14" s="343"/>
      <c r="S14" s="217"/>
      <c r="T14" s="15" t="s">
        <v>88</v>
      </c>
      <c r="U14" s="7">
        <v>1</v>
      </c>
      <c r="V14" s="7">
        <v>6</v>
      </c>
      <c r="W14" s="7">
        <v>3</v>
      </c>
      <c r="X14" s="7">
        <v>1</v>
      </c>
      <c r="Y14" s="7">
        <v>9</v>
      </c>
      <c r="Z14" s="7">
        <v>5</v>
      </c>
      <c r="AA14" s="7">
        <v>4</v>
      </c>
      <c r="AB14" s="7">
        <v>2</v>
      </c>
      <c r="AC14" s="7">
        <v>2</v>
      </c>
      <c r="AD14" s="7">
        <v>0</v>
      </c>
      <c r="AE14" s="7">
        <v>1</v>
      </c>
      <c r="AF14" s="7">
        <v>1</v>
      </c>
      <c r="AG14" s="7">
        <v>5</v>
      </c>
      <c r="AH14" s="7">
        <v>9</v>
      </c>
      <c r="AI14" s="7">
        <v>0</v>
      </c>
      <c r="AJ14" s="77"/>
    </row>
    <row r="15" spans="1:37" s="5" customFormat="1" ht="30" customHeight="1">
      <c r="A15" s="343"/>
      <c r="B15" s="214"/>
      <c r="C15" s="15" t="s">
        <v>89</v>
      </c>
      <c r="D15" s="9">
        <v>57</v>
      </c>
      <c r="E15" s="7">
        <v>41</v>
      </c>
      <c r="F15" s="10">
        <v>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7</v>
      </c>
      <c r="P15" s="7">
        <v>21</v>
      </c>
      <c r="Q15" s="7">
        <v>28</v>
      </c>
      <c r="R15" s="343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11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1</v>
      </c>
      <c r="AH15" s="7">
        <v>12</v>
      </c>
      <c r="AI15" s="7">
        <v>1</v>
      </c>
      <c r="AJ15" s="77"/>
    </row>
    <row r="16" spans="1:37" s="14" customFormat="1" ht="30" customHeight="1">
      <c r="A16" s="343"/>
      <c r="B16" s="216" t="s">
        <v>19</v>
      </c>
      <c r="C16" s="23" t="s">
        <v>90</v>
      </c>
      <c r="D16" s="24">
        <v>7395</v>
      </c>
      <c r="E16" s="25">
        <v>7485</v>
      </c>
      <c r="F16" s="26">
        <v>-90</v>
      </c>
      <c r="G16" s="24">
        <v>645</v>
      </c>
      <c r="H16" s="25">
        <v>257</v>
      </c>
      <c r="I16" s="25">
        <v>902</v>
      </c>
      <c r="J16" s="25">
        <v>459</v>
      </c>
      <c r="K16" s="25">
        <v>228</v>
      </c>
      <c r="L16" s="25">
        <v>687</v>
      </c>
      <c r="M16" s="25">
        <v>439</v>
      </c>
      <c r="N16" s="25">
        <v>369</v>
      </c>
      <c r="O16" s="25">
        <v>364</v>
      </c>
      <c r="P16" s="25">
        <v>334</v>
      </c>
      <c r="Q16" s="25">
        <v>698</v>
      </c>
      <c r="R16" s="343"/>
      <c r="S16" s="216" t="s">
        <v>19</v>
      </c>
      <c r="T16" s="23" t="s">
        <v>90</v>
      </c>
      <c r="U16" s="25">
        <v>265</v>
      </c>
      <c r="V16" s="25">
        <v>287</v>
      </c>
      <c r="W16" s="25">
        <v>227</v>
      </c>
      <c r="X16" s="25">
        <v>163</v>
      </c>
      <c r="Y16" s="25">
        <v>686</v>
      </c>
      <c r="Z16" s="25">
        <v>558</v>
      </c>
      <c r="AA16" s="25">
        <v>181</v>
      </c>
      <c r="AB16" s="25">
        <v>343</v>
      </c>
      <c r="AC16" s="25">
        <v>203</v>
      </c>
      <c r="AD16" s="25">
        <v>151</v>
      </c>
      <c r="AE16" s="25">
        <v>197</v>
      </c>
      <c r="AF16" s="25">
        <v>369</v>
      </c>
      <c r="AG16" s="25">
        <v>205</v>
      </c>
      <c r="AH16" s="25">
        <v>142</v>
      </c>
      <c r="AI16" s="25">
        <v>323</v>
      </c>
      <c r="AJ16" s="81"/>
      <c r="AK16" s="5"/>
    </row>
    <row r="17" spans="1:37" s="5" customFormat="1" ht="30" customHeight="1">
      <c r="A17" s="343"/>
      <c r="B17" s="217" t="s">
        <v>101</v>
      </c>
      <c r="C17" s="15" t="s">
        <v>99</v>
      </c>
      <c r="D17" s="9">
        <v>3393</v>
      </c>
      <c r="E17" s="7">
        <v>3728</v>
      </c>
      <c r="F17" s="10">
        <v>-335</v>
      </c>
      <c r="G17" s="9">
        <v>243</v>
      </c>
      <c r="H17" s="7">
        <v>102</v>
      </c>
      <c r="I17" s="7">
        <v>345</v>
      </c>
      <c r="J17" s="7">
        <v>200</v>
      </c>
      <c r="K17" s="7">
        <v>93</v>
      </c>
      <c r="L17" s="7">
        <v>293</v>
      </c>
      <c r="M17" s="7">
        <v>223</v>
      </c>
      <c r="N17" s="7">
        <v>185</v>
      </c>
      <c r="O17" s="7">
        <v>247</v>
      </c>
      <c r="P17" s="7">
        <v>196</v>
      </c>
      <c r="Q17" s="7">
        <v>443</v>
      </c>
      <c r="R17" s="343"/>
      <c r="S17" s="217" t="s">
        <v>101</v>
      </c>
      <c r="T17" s="15" t="s">
        <v>99</v>
      </c>
      <c r="U17" s="7">
        <v>109</v>
      </c>
      <c r="V17" s="7">
        <v>122</v>
      </c>
      <c r="W17" s="7">
        <v>86</v>
      </c>
      <c r="X17" s="7">
        <v>65</v>
      </c>
      <c r="Y17" s="7">
        <v>290</v>
      </c>
      <c r="Z17" s="7">
        <v>178</v>
      </c>
      <c r="AA17" s="7">
        <v>114</v>
      </c>
      <c r="AB17" s="7">
        <v>174</v>
      </c>
      <c r="AC17" s="7">
        <v>87</v>
      </c>
      <c r="AD17" s="7">
        <v>81</v>
      </c>
      <c r="AE17" s="7">
        <v>140</v>
      </c>
      <c r="AF17" s="7">
        <v>141</v>
      </c>
      <c r="AG17" s="7">
        <v>117</v>
      </c>
      <c r="AH17" s="7">
        <v>85</v>
      </c>
      <c r="AI17" s="7">
        <v>115</v>
      </c>
      <c r="AJ17" s="77"/>
    </row>
    <row r="18" spans="1:37" s="5" customFormat="1" ht="30" customHeight="1">
      <c r="A18" s="343"/>
      <c r="B18" s="217"/>
      <c r="C18" s="15" t="s">
        <v>112</v>
      </c>
      <c r="D18" s="9">
        <v>2625</v>
      </c>
      <c r="E18" s="7">
        <v>2988</v>
      </c>
      <c r="F18" s="10">
        <v>-363</v>
      </c>
      <c r="G18" s="9">
        <v>220</v>
      </c>
      <c r="H18" s="7">
        <v>89</v>
      </c>
      <c r="I18" s="7">
        <v>309</v>
      </c>
      <c r="J18" s="7">
        <v>121</v>
      </c>
      <c r="K18" s="7">
        <v>58</v>
      </c>
      <c r="L18" s="7">
        <v>179</v>
      </c>
      <c r="M18" s="7">
        <v>201</v>
      </c>
      <c r="N18" s="7">
        <v>164</v>
      </c>
      <c r="O18" s="7">
        <v>165</v>
      </c>
      <c r="P18" s="7">
        <v>142</v>
      </c>
      <c r="Q18" s="7">
        <v>307</v>
      </c>
      <c r="R18" s="343"/>
      <c r="S18" s="217"/>
      <c r="T18" s="15" t="s">
        <v>112</v>
      </c>
      <c r="U18" s="7">
        <v>96</v>
      </c>
      <c r="V18" s="7">
        <v>116</v>
      </c>
      <c r="W18" s="7">
        <v>77</v>
      </c>
      <c r="X18" s="7">
        <v>60</v>
      </c>
      <c r="Y18" s="7">
        <v>230</v>
      </c>
      <c r="Z18" s="7">
        <v>87</v>
      </c>
      <c r="AA18" s="7">
        <v>82</v>
      </c>
      <c r="AB18" s="7">
        <v>156</v>
      </c>
      <c r="AC18" s="7">
        <v>52</v>
      </c>
      <c r="AD18" s="7">
        <v>66</v>
      </c>
      <c r="AE18" s="7">
        <v>93</v>
      </c>
      <c r="AF18" s="7">
        <v>117</v>
      </c>
      <c r="AG18" s="7">
        <v>83</v>
      </c>
      <c r="AH18" s="7">
        <v>57</v>
      </c>
      <c r="AI18" s="7">
        <v>93</v>
      </c>
      <c r="AJ18" s="77"/>
    </row>
    <row r="19" spans="1:37" s="5" customFormat="1" ht="30" customHeight="1">
      <c r="A19" s="343"/>
      <c r="B19" s="217"/>
      <c r="C19" s="15" t="s">
        <v>113</v>
      </c>
      <c r="D19" s="9">
        <v>768</v>
      </c>
      <c r="E19" s="7">
        <v>740</v>
      </c>
      <c r="F19" s="10">
        <v>28</v>
      </c>
      <c r="G19" s="9">
        <v>23</v>
      </c>
      <c r="H19" s="7">
        <v>13</v>
      </c>
      <c r="I19" s="7">
        <v>36</v>
      </c>
      <c r="J19" s="7">
        <v>79</v>
      </c>
      <c r="K19" s="7">
        <v>35</v>
      </c>
      <c r="L19" s="7">
        <v>114</v>
      </c>
      <c r="M19" s="7">
        <v>22</v>
      </c>
      <c r="N19" s="7">
        <v>21</v>
      </c>
      <c r="O19" s="7">
        <v>82</v>
      </c>
      <c r="P19" s="7">
        <v>54</v>
      </c>
      <c r="Q19" s="7">
        <v>136</v>
      </c>
      <c r="R19" s="343"/>
      <c r="S19" s="217"/>
      <c r="T19" s="15" t="s">
        <v>113</v>
      </c>
      <c r="U19" s="7">
        <v>13</v>
      </c>
      <c r="V19" s="7">
        <v>6</v>
      </c>
      <c r="W19" s="7">
        <v>9</v>
      </c>
      <c r="X19" s="7">
        <v>5</v>
      </c>
      <c r="Y19" s="7">
        <v>60</v>
      </c>
      <c r="Z19" s="7">
        <v>91</v>
      </c>
      <c r="AA19" s="7">
        <v>32</v>
      </c>
      <c r="AB19" s="7">
        <v>18</v>
      </c>
      <c r="AC19" s="7">
        <v>35</v>
      </c>
      <c r="AD19" s="7">
        <v>15</v>
      </c>
      <c r="AE19" s="7">
        <v>47</v>
      </c>
      <c r="AF19" s="7">
        <v>24</v>
      </c>
      <c r="AG19" s="7">
        <v>34</v>
      </c>
      <c r="AH19" s="7">
        <v>28</v>
      </c>
      <c r="AI19" s="7">
        <v>22</v>
      </c>
      <c r="AJ19" s="77"/>
    </row>
    <row r="20" spans="1:37" s="5" customFormat="1" ht="30" customHeight="1">
      <c r="A20" s="343"/>
      <c r="B20" s="217" t="s">
        <v>102</v>
      </c>
      <c r="C20" s="15" t="s">
        <v>100</v>
      </c>
      <c r="D20" s="90">
        <v>1193</v>
      </c>
      <c r="E20" s="91">
        <v>696</v>
      </c>
      <c r="F20" s="10">
        <v>497</v>
      </c>
      <c r="G20" s="90">
        <v>22</v>
      </c>
      <c r="H20" s="7">
        <v>15</v>
      </c>
      <c r="I20" s="7">
        <v>37</v>
      </c>
      <c r="J20" s="7">
        <v>47</v>
      </c>
      <c r="K20" s="7">
        <v>40</v>
      </c>
      <c r="L20" s="7">
        <v>87</v>
      </c>
      <c r="M20" s="7">
        <v>25</v>
      </c>
      <c r="N20" s="7">
        <v>36</v>
      </c>
      <c r="O20" s="7">
        <v>30</v>
      </c>
      <c r="P20" s="7">
        <v>35</v>
      </c>
      <c r="Q20" s="7">
        <v>65</v>
      </c>
      <c r="R20" s="343"/>
      <c r="S20" s="217" t="s">
        <v>102</v>
      </c>
      <c r="T20" s="15" t="s">
        <v>100</v>
      </c>
      <c r="U20" s="7">
        <v>43</v>
      </c>
      <c r="V20" s="7">
        <v>6</v>
      </c>
      <c r="W20" s="7">
        <v>59</v>
      </c>
      <c r="X20" s="7">
        <v>42</v>
      </c>
      <c r="Y20" s="7">
        <v>127</v>
      </c>
      <c r="Z20" s="7">
        <v>209</v>
      </c>
      <c r="AA20" s="7">
        <v>35</v>
      </c>
      <c r="AB20" s="7">
        <v>35</v>
      </c>
      <c r="AC20" s="7">
        <v>87</v>
      </c>
      <c r="AD20" s="7">
        <v>27</v>
      </c>
      <c r="AE20" s="7">
        <v>14</v>
      </c>
      <c r="AF20" s="7">
        <v>86</v>
      </c>
      <c r="AG20" s="7">
        <v>50</v>
      </c>
      <c r="AH20" s="7">
        <v>16</v>
      </c>
      <c r="AI20" s="7">
        <v>107</v>
      </c>
    </row>
    <row r="21" spans="1:37" s="5" customFormat="1" ht="56.25">
      <c r="A21" s="343"/>
      <c r="B21" s="217" t="s">
        <v>103</v>
      </c>
      <c r="C21" s="15" t="s">
        <v>381</v>
      </c>
      <c r="D21" s="9">
        <v>201</v>
      </c>
      <c r="E21" s="7">
        <v>227</v>
      </c>
      <c r="F21" s="10">
        <v>-26</v>
      </c>
      <c r="G21" s="9">
        <v>28</v>
      </c>
      <c r="H21" s="7">
        <v>12</v>
      </c>
      <c r="I21" s="7">
        <v>40</v>
      </c>
      <c r="J21" s="7">
        <v>12</v>
      </c>
      <c r="K21" s="7">
        <v>4</v>
      </c>
      <c r="L21" s="7">
        <v>16</v>
      </c>
      <c r="M21" s="7">
        <v>3</v>
      </c>
      <c r="N21" s="7">
        <v>3</v>
      </c>
      <c r="O21" s="7">
        <v>35</v>
      </c>
      <c r="P21" s="7">
        <v>27</v>
      </c>
      <c r="Q21" s="7">
        <v>62</v>
      </c>
      <c r="R21" s="343"/>
      <c r="S21" s="217" t="s">
        <v>103</v>
      </c>
      <c r="T21" s="15" t="s">
        <v>381</v>
      </c>
      <c r="U21" s="7">
        <v>8</v>
      </c>
      <c r="V21" s="7">
        <v>11</v>
      </c>
      <c r="W21" s="7">
        <v>1</v>
      </c>
      <c r="X21" s="7">
        <v>0</v>
      </c>
      <c r="Y21" s="7">
        <v>3</v>
      </c>
      <c r="Z21" s="7">
        <v>24</v>
      </c>
      <c r="AA21" s="7">
        <v>2</v>
      </c>
      <c r="AB21" s="7">
        <v>1</v>
      </c>
      <c r="AC21" s="7">
        <v>0</v>
      </c>
      <c r="AD21" s="7">
        <v>5</v>
      </c>
      <c r="AE21" s="7">
        <v>0</v>
      </c>
      <c r="AF21" s="7">
        <v>11</v>
      </c>
      <c r="AG21" s="7">
        <v>0</v>
      </c>
      <c r="AH21" s="7">
        <v>2</v>
      </c>
      <c r="AI21" s="7">
        <v>9</v>
      </c>
      <c r="AJ21" s="77"/>
    </row>
    <row r="22" spans="1:37" s="5" customFormat="1" ht="30" customHeight="1">
      <c r="A22" s="343"/>
      <c r="B22" s="217" t="s">
        <v>104</v>
      </c>
      <c r="C22" s="15" t="s">
        <v>91</v>
      </c>
      <c r="D22" s="9">
        <v>1518</v>
      </c>
      <c r="E22" s="7">
        <v>1611</v>
      </c>
      <c r="F22" s="10">
        <v>-93</v>
      </c>
      <c r="G22" s="9">
        <v>236</v>
      </c>
      <c r="H22" s="7">
        <v>86</v>
      </c>
      <c r="I22" s="7">
        <v>322</v>
      </c>
      <c r="J22" s="7">
        <v>100</v>
      </c>
      <c r="K22" s="7">
        <v>48</v>
      </c>
      <c r="L22" s="7">
        <v>148</v>
      </c>
      <c r="M22" s="7">
        <v>111</v>
      </c>
      <c r="N22" s="7">
        <v>62</v>
      </c>
      <c r="O22" s="7">
        <v>15</v>
      </c>
      <c r="P22" s="7">
        <v>45</v>
      </c>
      <c r="Q22" s="7">
        <v>60</v>
      </c>
      <c r="R22" s="343"/>
      <c r="S22" s="217" t="s">
        <v>104</v>
      </c>
      <c r="T22" s="15" t="s">
        <v>91</v>
      </c>
      <c r="U22" s="7">
        <v>67</v>
      </c>
      <c r="V22" s="7">
        <v>84</v>
      </c>
      <c r="W22" s="7">
        <v>18</v>
      </c>
      <c r="X22" s="7">
        <v>30</v>
      </c>
      <c r="Y22" s="7">
        <v>213</v>
      </c>
      <c r="Z22" s="7">
        <v>82</v>
      </c>
      <c r="AA22" s="7">
        <v>14</v>
      </c>
      <c r="AB22" s="7">
        <v>79</v>
      </c>
      <c r="AC22" s="7">
        <v>12</v>
      </c>
      <c r="AD22" s="7">
        <v>20</v>
      </c>
      <c r="AE22" s="7">
        <v>15</v>
      </c>
      <c r="AF22" s="7">
        <v>78</v>
      </c>
      <c r="AG22" s="7">
        <v>24</v>
      </c>
      <c r="AH22" s="7">
        <v>15</v>
      </c>
      <c r="AI22" s="7">
        <v>64</v>
      </c>
      <c r="AJ22" s="77"/>
    </row>
    <row r="23" spans="1:37" s="5" customFormat="1" ht="30" customHeight="1">
      <c r="A23" s="343"/>
      <c r="B23" s="217" t="s">
        <v>105</v>
      </c>
      <c r="C23" s="15" t="s">
        <v>92</v>
      </c>
      <c r="D23" s="9">
        <v>404</v>
      </c>
      <c r="E23" s="7">
        <v>421</v>
      </c>
      <c r="F23" s="10">
        <v>-17</v>
      </c>
      <c r="G23" s="9">
        <v>51</v>
      </c>
      <c r="H23" s="7">
        <v>18</v>
      </c>
      <c r="I23" s="7">
        <v>69</v>
      </c>
      <c r="J23" s="7">
        <v>21</v>
      </c>
      <c r="K23" s="7">
        <v>13</v>
      </c>
      <c r="L23" s="7">
        <v>34</v>
      </c>
      <c r="M23" s="7">
        <v>28</v>
      </c>
      <c r="N23" s="7">
        <v>30</v>
      </c>
      <c r="O23" s="7">
        <v>5</v>
      </c>
      <c r="P23" s="7">
        <v>4</v>
      </c>
      <c r="Q23" s="91">
        <v>9</v>
      </c>
      <c r="R23" s="343"/>
      <c r="S23" s="217" t="s">
        <v>105</v>
      </c>
      <c r="T23" s="15" t="s">
        <v>92</v>
      </c>
      <c r="U23" s="7">
        <v>15</v>
      </c>
      <c r="V23" s="7">
        <v>44</v>
      </c>
      <c r="W23" s="7">
        <v>10</v>
      </c>
      <c r="X23" s="7">
        <v>13</v>
      </c>
      <c r="Y23" s="7">
        <v>24</v>
      </c>
      <c r="Z23" s="7">
        <v>18</v>
      </c>
      <c r="AA23" s="7">
        <v>5</v>
      </c>
      <c r="AB23" s="7">
        <v>29</v>
      </c>
      <c r="AC23" s="7">
        <v>2</v>
      </c>
      <c r="AD23" s="7">
        <v>10</v>
      </c>
      <c r="AE23" s="7">
        <v>9</v>
      </c>
      <c r="AF23" s="7">
        <v>23</v>
      </c>
      <c r="AG23" s="7">
        <v>8</v>
      </c>
      <c r="AH23" s="7">
        <v>14</v>
      </c>
      <c r="AI23" s="7">
        <v>10</v>
      </c>
      <c r="AJ23" s="77"/>
    </row>
    <row r="24" spans="1:37" s="5" customFormat="1" ht="30" customHeight="1">
      <c r="A24" s="343"/>
      <c r="B24" s="217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3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3"/>
      <c r="B25" s="217" t="s">
        <v>107</v>
      </c>
      <c r="C25" s="15" t="s">
        <v>94</v>
      </c>
      <c r="D25" s="9">
        <v>102</v>
      </c>
      <c r="E25" s="7">
        <v>93</v>
      </c>
      <c r="F25" s="10">
        <v>9</v>
      </c>
      <c r="G25" s="9">
        <v>14</v>
      </c>
      <c r="H25" s="7">
        <v>4</v>
      </c>
      <c r="I25" s="7">
        <v>18</v>
      </c>
      <c r="J25" s="7">
        <v>3</v>
      </c>
      <c r="K25" s="7">
        <v>2</v>
      </c>
      <c r="L25" s="7">
        <v>5</v>
      </c>
      <c r="M25" s="7">
        <v>6</v>
      </c>
      <c r="N25" s="7">
        <v>7</v>
      </c>
      <c r="O25" s="7">
        <v>10</v>
      </c>
      <c r="P25" s="7">
        <v>4</v>
      </c>
      <c r="Q25" s="7">
        <v>14</v>
      </c>
      <c r="R25" s="343"/>
      <c r="S25" s="217" t="s">
        <v>107</v>
      </c>
      <c r="T25" s="15" t="s">
        <v>94</v>
      </c>
      <c r="U25" s="7">
        <v>5</v>
      </c>
      <c r="V25" s="7">
        <v>1</v>
      </c>
      <c r="W25" s="7">
        <v>2</v>
      </c>
      <c r="X25" s="7">
        <v>2</v>
      </c>
      <c r="Y25" s="7">
        <v>9</v>
      </c>
      <c r="Z25" s="7">
        <v>4</v>
      </c>
      <c r="AA25" s="7">
        <v>3</v>
      </c>
      <c r="AB25" s="7">
        <v>5</v>
      </c>
      <c r="AC25" s="7">
        <v>4</v>
      </c>
      <c r="AD25" s="7">
        <v>0</v>
      </c>
      <c r="AE25" s="7">
        <v>2</v>
      </c>
      <c r="AF25" s="7">
        <v>8</v>
      </c>
      <c r="AG25" s="7">
        <v>0</v>
      </c>
      <c r="AH25" s="7">
        <v>3</v>
      </c>
      <c r="AI25" s="7">
        <v>4</v>
      </c>
      <c r="AJ25" s="77"/>
    </row>
    <row r="26" spans="1:37" s="5" customFormat="1" ht="30" customHeight="1">
      <c r="A26" s="343"/>
      <c r="B26" s="217" t="s">
        <v>108</v>
      </c>
      <c r="C26" s="15" t="s">
        <v>95</v>
      </c>
      <c r="D26" s="9">
        <v>20</v>
      </c>
      <c r="E26" s="7">
        <v>27</v>
      </c>
      <c r="F26" s="10">
        <v>-7</v>
      </c>
      <c r="G26" s="9">
        <v>3</v>
      </c>
      <c r="H26" s="7">
        <v>1</v>
      </c>
      <c r="I26" s="7">
        <v>4</v>
      </c>
      <c r="J26" s="7">
        <v>2</v>
      </c>
      <c r="K26" s="7">
        <v>2</v>
      </c>
      <c r="L26" s="7">
        <v>4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43"/>
      <c r="S26" s="217" t="s">
        <v>108</v>
      </c>
      <c r="T26" s="15" t="s">
        <v>95</v>
      </c>
      <c r="U26" s="7">
        <v>2</v>
      </c>
      <c r="V26" s="7">
        <v>1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2</v>
      </c>
      <c r="AC26" s="7">
        <v>0</v>
      </c>
      <c r="AD26" s="7">
        <v>1</v>
      </c>
      <c r="AE26" s="7">
        <v>0</v>
      </c>
      <c r="AF26" s="7">
        <v>2</v>
      </c>
      <c r="AG26" s="7">
        <v>0</v>
      </c>
      <c r="AH26" s="7">
        <v>0</v>
      </c>
      <c r="AI26" s="7">
        <v>2</v>
      </c>
      <c r="AJ26" s="77"/>
    </row>
    <row r="27" spans="1:37" s="5" customFormat="1" ht="30" customHeight="1">
      <c r="A27" s="343"/>
      <c r="B27" s="217" t="s">
        <v>109</v>
      </c>
      <c r="C27" s="15" t="s">
        <v>96</v>
      </c>
      <c r="D27" s="9">
        <v>40</v>
      </c>
      <c r="E27" s="7">
        <v>28</v>
      </c>
      <c r="F27" s="10">
        <v>12</v>
      </c>
      <c r="G27" s="9">
        <v>4</v>
      </c>
      <c r="H27" s="7">
        <v>3</v>
      </c>
      <c r="I27" s="7">
        <v>7</v>
      </c>
      <c r="J27" s="7">
        <v>0</v>
      </c>
      <c r="K27" s="7">
        <v>0</v>
      </c>
      <c r="L27" s="7">
        <v>0</v>
      </c>
      <c r="M27" s="7">
        <v>7</v>
      </c>
      <c r="N27" s="7">
        <v>1</v>
      </c>
      <c r="O27" s="7">
        <v>2</v>
      </c>
      <c r="P27" s="7">
        <v>1</v>
      </c>
      <c r="Q27" s="7">
        <v>3</v>
      </c>
      <c r="R27" s="343"/>
      <c r="S27" s="217" t="s">
        <v>109</v>
      </c>
      <c r="T27" s="15" t="s">
        <v>96</v>
      </c>
      <c r="U27" s="7">
        <v>2</v>
      </c>
      <c r="V27" s="7">
        <v>2</v>
      </c>
      <c r="W27" s="7">
        <v>2</v>
      </c>
      <c r="X27" s="7">
        <v>1</v>
      </c>
      <c r="Y27" s="7">
        <v>0</v>
      </c>
      <c r="Z27" s="7">
        <v>0</v>
      </c>
      <c r="AA27" s="7">
        <v>1</v>
      </c>
      <c r="AB27" s="7">
        <v>3</v>
      </c>
      <c r="AC27" s="7">
        <v>0</v>
      </c>
      <c r="AD27" s="7">
        <v>2</v>
      </c>
      <c r="AE27" s="7">
        <v>4</v>
      </c>
      <c r="AF27" s="7">
        <v>2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43"/>
      <c r="B28" s="214" t="s">
        <v>110</v>
      </c>
      <c r="C28" s="15" t="s">
        <v>97</v>
      </c>
      <c r="D28" s="9">
        <v>524</v>
      </c>
      <c r="E28" s="7">
        <v>654</v>
      </c>
      <c r="F28" s="10">
        <v>-130</v>
      </c>
      <c r="G28" s="9">
        <v>44</v>
      </c>
      <c r="H28" s="7">
        <v>16</v>
      </c>
      <c r="I28" s="7">
        <v>60</v>
      </c>
      <c r="J28" s="7">
        <v>74</v>
      </c>
      <c r="K28" s="7">
        <v>26</v>
      </c>
      <c r="L28" s="7">
        <v>100</v>
      </c>
      <c r="M28" s="7">
        <v>36</v>
      </c>
      <c r="N28" s="7">
        <v>44</v>
      </c>
      <c r="O28" s="7">
        <v>20</v>
      </c>
      <c r="P28" s="7">
        <v>22</v>
      </c>
      <c r="Q28" s="7">
        <v>42</v>
      </c>
      <c r="R28" s="343"/>
      <c r="S28" s="214" t="s">
        <v>110</v>
      </c>
      <c r="T28" s="15" t="s">
        <v>97</v>
      </c>
      <c r="U28" s="7">
        <v>14</v>
      </c>
      <c r="V28" s="7">
        <v>16</v>
      </c>
      <c r="W28" s="7">
        <v>49</v>
      </c>
      <c r="X28" s="7">
        <v>10</v>
      </c>
      <c r="Y28" s="7">
        <v>19</v>
      </c>
      <c r="Z28" s="7">
        <v>43</v>
      </c>
      <c r="AA28" s="7">
        <v>7</v>
      </c>
      <c r="AB28" s="7">
        <v>15</v>
      </c>
      <c r="AC28" s="7">
        <v>11</v>
      </c>
      <c r="AD28" s="7">
        <v>5</v>
      </c>
      <c r="AE28" s="7">
        <v>13</v>
      </c>
      <c r="AF28" s="7">
        <v>18</v>
      </c>
      <c r="AG28" s="7">
        <v>4</v>
      </c>
      <c r="AH28" s="7">
        <v>7</v>
      </c>
      <c r="AI28" s="7">
        <v>11</v>
      </c>
      <c r="AJ28" s="77"/>
    </row>
    <row r="29" spans="1:37" s="29" customFormat="1" ht="30" customHeight="1">
      <c r="A29" s="343"/>
      <c r="B29" s="219" t="s">
        <v>22</v>
      </c>
      <c r="C29" s="23" t="s">
        <v>98</v>
      </c>
      <c r="D29" s="24">
        <v>53214</v>
      </c>
      <c r="E29" s="25">
        <v>53844</v>
      </c>
      <c r="F29" s="26">
        <v>-630</v>
      </c>
      <c r="G29" s="24">
        <v>3543</v>
      </c>
      <c r="H29" s="25">
        <v>1380</v>
      </c>
      <c r="I29" s="25">
        <v>4923</v>
      </c>
      <c r="J29" s="25">
        <v>2813</v>
      </c>
      <c r="K29" s="25">
        <v>1442</v>
      </c>
      <c r="L29" s="25">
        <v>4255</v>
      </c>
      <c r="M29" s="25">
        <v>2857</v>
      </c>
      <c r="N29" s="25">
        <v>2782</v>
      </c>
      <c r="O29" s="25">
        <v>3344</v>
      </c>
      <c r="P29" s="25">
        <v>3654</v>
      </c>
      <c r="Q29" s="25">
        <v>6998</v>
      </c>
      <c r="R29" s="343"/>
      <c r="S29" s="216" t="s">
        <v>22</v>
      </c>
      <c r="T29" s="28" t="s">
        <v>98</v>
      </c>
      <c r="U29" s="25">
        <v>1918</v>
      </c>
      <c r="V29" s="25">
        <v>1741</v>
      </c>
      <c r="W29" s="25">
        <v>1934</v>
      </c>
      <c r="X29" s="25">
        <v>1850</v>
      </c>
      <c r="Y29" s="25">
        <v>5606</v>
      </c>
      <c r="Z29" s="25">
        <v>2457</v>
      </c>
      <c r="AA29" s="25">
        <v>1615</v>
      </c>
      <c r="AB29" s="25">
        <v>2652</v>
      </c>
      <c r="AC29" s="25">
        <v>1998</v>
      </c>
      <c r="AD29" s="25">
        <v>1215</v>
      </c>
      <c r="AE29" s="25">
        <v>1526</v>
      </c>
      <c r="AF29" s="25">
        <v>1900</v>
      </c>
      <c r="AG29" s="25">
        <v>1679</v>
      </c>
      <c r="AH29" s="25">
        <v>1432</v>
      </c>
      <c r="AI29" s="25">
        <v>1876</v>
      </c>
      <c r="AJ29" s="250"/>
      <c r="AK29" s="5"/>
    </row>
    <row r="30" spans="1:37" s="95" customFormat="1" ht="30" customHeight="1" thickBot="1">
      <c r="A30" s="343"/>
      <c r="B30" s="214"/>
      <c r="C30" s="15" t="s">
        <v>111</v>
      </c>
      <c r="D30" s="11">
        <v>7864</v>
      </c>
      <c r="E30" s="12">
        <v>8076</v>
      </c>
      <c r="F30" s="13">
        <v>-212</v>
      </c>
      <c r="G30" s="9">
        <v>592</v>
      </c>
      <c r="H30" s="7">
        <v>276</v>
      </c>
      <c r="I30" s="7">
        <v>868</v>
      </c>
      <c r="J30" s="7">
        <v>270</v>
      </c>
      <c r="K30" s="7">
        <v>183</v>
      </c>
      <c r="L30" s="7">
        <v>453</v>
      </c>
      <c r="M30" s="7">
        <v>514</v>
      </c>
      <c r="N30" s="7">
        <v>580</v>
      </c>
      <c r="O30" s="7">
        <v>330</v>
      </c>
      <c r="P30" s="7">
        <v>469</v>
      </c>
      <c r="Q30" s="7">
        <v>799</v>
      </c>
      <c r="R30" s="343"/>
      <c r="S30" s="214"/>
      <c r="T30" s="35" t="s">
        <v>111</v>
      </c>
      <c r="U30" s="7">
        <v>241</v>
      </c>
      <c r="V30" s="7">
        <v>286</v>
      </c>
      <c r="W30" s="7">
        <v>283</v>
      </c>
      <c r="X30" s="7">
        <v>286</v>
      </c>
      <c r="Y30" s="7">
        <v>746</v>
      </c>
      <c r="Z30" s="7">
        <v>311</v>
      </c>
      <c r="AA30" s="7">
        <v>275</v>
      </c>
      <c r="AB30" s="7">
        <v>379</v>
      </c>
      <c r="AC30" s="7">
        <v>326</v>
      </c>
      <c r="AD30" s="7">
        <v>207</v>
      </c>
      <c r="AE30" s="7">
        <v>217</v>
      </c>
      <c r="AF30" s="7">
        <v>304</v>
      </c>
      <c r="AG30" s="7">
        <v>294</v>
      </c>
      <c r="AH30" s="7">
        <v>223</v>
      </c>
      <c r="AI30" s="7">
        <v>272</v>
      </c>
      <c r="AJ30" s="21"/>
      <c r="AK30" s="5"/>
    </row>
    <row r="31" spans="1:37" s="85" customFormat="1">
      <c r="A31" s="343"/>
      <c r="B31" s="210" t="s">
        <v>146</v>
      </c>
      <c r="R31" s="343"/>
      <c r="S31" s="210" t="s">
        <v>146</v>
      </c>
      <c r="AK31" s="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K9" sqref="K9"/>
    </sheetView>
  </sheetViews>
  <sheetFormatPr defaultColWidth="9" defaultRowHeight="18.75"/>
  <cols>
    <col min="1" max="1" width="9.625" style="169" customWidth="1"/>
    <col min="2" max="2" width="3.625" style="211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0" t="s">
        <v>414</v>
      </c>
      <c r="B1" s="342" t="s">
        <v>479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50" t="s">
        <v>414</v>
      </c>
      <c r="S1" s="342" t="s">
        <v>479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50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50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50"/>
      <c r="B3" s="34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50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50"/>
      <c r="B4" s="34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50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50"/>
      <c r="B5" s="34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50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50"/>
      <c r="B6" s="229" t="s">
        <v>12</v>
      </c>
      <c r="C6" s="23" t="s">
        <v>114</v>
      </c>
      <c r="D6" s="24">
        <v>3393</v>
      </c>
      <c r="E6" s="25">
        <v>3728</v>
      </c>
      <c r="F6" s="26">
        <v>-335</v>
      </c>
      <c r="G6" s="24">
        <v>243</v>
      </c>
      <c r="H6" s="25">
        <v>102</v>
      </c>
      <c r="I6" s="25">
        <v>345</v>
      </c>
      <c r="J6" s="25">
        <v>200</v>
      </c>
      <c r="K6" s="25">
        <v>93</v>
      </c>
      <c r="L6" s="25">
        <v>293</v>
      </c>
      <c r="M6" s="25">
        <v>223</v>
      </c>
      <c r="N6" s="25">
        <v>185</v>
      </c>
      <c r="O6" s="25">
        <v>247</v>
      </c>
      <c r="P6" s="25">
        <v>196</v>
      </c>
      <c r="Q6" s="25">
        <v>443</v>
      </c>
      <c r="R6" s="350"/>
      <c r="S6" s="229" t="s">
        <v>12</v>
      </c>
      <c r="T6" s="23" t="s">
        <v>114</v>
      </c>
      <c r="U6" s="25">
        <v>109</v>
      </c>
      <c r="V6" s="25">
        <v>122</v>
      </c>
      <c r="W6" s="25">
        <v>86</v>
      </c>
      <c r="X6" s="25">
        <v>65</v>
      </c>
      <c r="Y6" s="25">
        <v>290</v>
      </c>
      <c r="Z6" s="25">
        <v>178</v>
      </c>
      <c r="AA6" s="25">
        <v>114</v>
      </c>
      <c r="AB6" s="25">
        <v>174</v>
      </c>
      <c r="AC6" s="25">
        <v>87</v>
      </c>
      <c r="AD6" s="25">
        <v>81</v>
      </c>
      <c r="AE6" s="25">
        <v>140</v>
      </c>
      <c r="AF6" s="25">
        <v>141</v>
      </c>
      <c r="AG6" s="25">
        <v>117</v>
      </c>
      <c r="AH6" s="25">
        <v>85</v>
      </c>
      <c r="AI6" s="25">
        <v>115</v>
      </c>
      <c r="AJ6" s="81"/>
    </row>
    <row r="7" spans="1:37" s="5" customFormat="1" ht="30" customHeight="1">
      <c r="A7" s="350"/>
      <c r="B7" s="230" t="s">
        <v>184</v>
      </c>
      <c r="C7" s="15" t="s">
        <v>226</v>
      </c>
      <c r="D7" s="9">
        <v>2625</v>
      </c>
      <c r="E7" s="7">
        <v>2988</v>
      </c>
      <c r="F7" s="10">
        <v>-363</v>
      </c>
      <c r="G7" s="9">
        <v>220</v>
      </c>
      <c r="H7" s="7">
        <v>89</v>
      </c>
      <c r="I7" s="7">
        <v>309</v>
      </c>
      <c r="J7" s="7">
        <v>121</v>
      </c>
      <c r="K7" s="7">
        <v>58</v>
      </c>
      <c r="L7" s="7">
        <v>179</v>
      </c>
      <c r="M7" s="7">
        <v>201</v>
      </c>
      <c r="N7" s="7">
        <v>164</v>
      </c>
      <c r="O7" s="7">
        <v>165</v>
      </c>
      <c r="P7" s="7">
        <v>142</v>
      </c>
      <c r="Q7" s="7">
        <v>307</v>
      </c>
      <c r="R7" s="350"/>
      <c r="S7" s="230" t="s">
        <v>184</v>
      </c>
      <c r="T7" s="15" t="s">
        <v>226</v>
      </c>
      <c r="U7" s="7">
        <v>96</v>
      </c>
      <c r="V7" s="7">
        <v>116</v>
      </c>
      <c r="W7" s="7">
        <v>77</v>
      </c>
      <c r="X7" s="7">
        <v>60</v>
      </c>
      <c r="Y7" s="7">
        <v>230</v>
      </c>
      <c r="Z7" s="7">
        <v>87</v>
      </c>
      <c r="AA7" s="7">
        <v>82</v>
      </c>
      <c r="AB7" s="7">
        <v>156</v>
      </c>
      <c r="AC7" s="7">
        <v>52</v>
      </c>
      <c r="AD7" s="7">
        <v>66</v>
      </c>
      <c r="AE7" s="7">
        <v>93</v>
      </c>
      <c r="AF7" s="7">
        <v>117</v>
      </c>
      <c r="AG7" s="7">
        <v>83</v>
      </c>
      <c r="AH7" s="7">
        <v>57</v>
      </c>
      <c r="AI7" s="7">
        <v>93</v>
      </c>
      <c r="AJ7" s="77"/>
      <c r="AK7" s="14"/>
    </row>
    <row r="8" spans="1:37" s="5" customFormat="1" ht="30" customHeight="1">
      <c r="A8" s="350"/>
      <c r="B8" s="230"/>
      <c r="C8" s="16" t="s">
        <v>124</v>
      </c>
      <c r="D8" s="9">
        <v>114</v>
      </c>
      <c r="E8" s="82">
        <v>126</v>
      </c>
      <c r="F8" s="19">
        <v>-12</v>
      </c>
      <c r="G8" s="9">
        <v>8</v>
      </c>
      <c r="H8" s="7">
        <v>6</v>
      </c>
      <c r="I8" s="7">
        <v>14</v>
      </c>
      <c r="J8" s="7">
        <v>2</v>
      </c>
      <c r="K8" s="7">
        <v>2</v>
      </c>
      <c r="L8" s="7">
        <v>4</v>
      </c>
      <c r="M8" s="7">
        <v>13</v>
      </c>
      <c r="N8" s="7">
        <v>11</v>
      </c>
      <c r="O8" s="7">
        <v>5</v>
      </c>
      <c r="P8" s="7">
        <v>6</v>
      </c>
      <c r="Q8" s="7">
        <v>11</v>
      </c>
      <c r="R8" s="350"/>
      <c r="S8" s="230"/>
      <c r="T8" s="15" t="s">
        <v>124</v>
      </c>
      <c r="U8" s="7">
        <v>2</v>
      </c>
      <c r="V8" s="7">
        <v>3</v>
      </c>
      <c r="W8" s="7">
        <v>4</v>
      </c>
      <c r="X8" s="7">
        <v>4</v>
      </c>
      <c r="Y8" s="7">
        <v>17</v>
      </c>
      <c r="Z8" s="7">
        <v>2</v>
      </c>
      <c r="AA8" s="7">
        <v>3</v>
      </c>
      <c r="AB8" s="7">
        <v>2</v>
      </c>
      <c r="AC8" s="7">
        <v>4</v>
      </c>
      <c r="AD8" s="7">
        <v>5</v>
      </c>
      <c r="AE8" s="7">
        <v>5</v>
      </c>
      <c r="AF8" s="7">
        <v>1</v>
      </c>
      <c r="AG8" s="7">
        <v>4</v>
      </c>
      <c r="AH8" s="7">
        <v>2</v>
      </c>
      <c r="AI8" s="7">
        <v>3</v>
      </c>
      <c r="AJ8" s="77"/>
      <c r="AK8" s="14"/>
    </row>
    <row r="9" spans="1:37" s="77" customFormat="1" ht="30" customHeight="1">
      <c r="A9" s="350"/>
      <c r="B9" s="231"/>
      <c r="C9" s="75" t="s">
        <v>115</v>
      </c>
      <c r="D9" s="9">
        <v>137</v>
      </c>
      <c r="E9" s="7">
        <v>176</v>
      </c>
      <c r="F9" s="19">
        <v>-39</v>
      </c>
      <c r="G9" s="9">
        <v>0</v>
      </c>
      <c r="H9" s="7">
        <v>0</v>
      </c>
      <c r="I9" s="7">
        <v>0</v>
      </c>
      <c r="J9" s="7">
        <v>43</v>
      </c>
      <c r="K9" s="7">
        <v>16</v>
      </c>
      <c r="L9" s="7">
        <v>59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0"/>
      <c r="S9" s="231"/>
      <c r="T9" s="76" t="s">
        <v>115</v>
      </c>
      <c r="U9" s="7">
        <v>0</v>
      </c>
      <c r="V9" s="7">
        <v>2</v>
      </c>
      <c r="W9" s="7">
        <v>0</v>
      </c>
      <c r="X9" s="7">
        <v>2</v>
      </c>
      <c r="Y9" s="7">
        <v>1</v>
      </c>
      <c r="Z9" s="7">
        <v>0</v>
      </c>
      <c r="AA9" s="7">
        <v>73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0"/>
      <c r="B10" s="231" t="s">
        <v>185</v>
      </c>
      <c r="C10" s="76" t="s">
        <v>225</v>
      </c>
      <c r="D10" s="78">
        <v>768</v>
      </c>
      <c r="E10" s="7">
        <v>740</v>
      </c>
      <c r="F10" s="19">
        <v>28</v>
      </c>
      <c r="G10" s="9">
        <v>23</v>
      </c>
      <c r="H10" s="7">
        <v>13</v>
      </c>
      <c r="I10" s="7">
        <v>36</v>
      </c>
      <c r="J10" s="7">
        <v>79</v>
      </c>
      <c r="K10" s="7">
        <v>35</v>
      </c>
      <c r="L10" s="7">
        <v>114</v>
      </c>
      <c r="M10" s="7">
        <v>22</v>
      </c>
      <c r="N10" s="7">
        <v>21</v>
      </c>
      <c r="O10" s="7">
        <v>82</v>
      </c>
      <c r="P10" s="7">
        <v>54</v>
      </c>
      <c r="Q10" s="7">
        <v>136</v>
      </c>
      <c r="R10" s="350"/>
      <c r="S10" s="231" t="s">
        <v>185</v>
      </c>
      <c r="T10" s="76" t="s">
        <v>225</v>
      </c>
      <c r="U10" s="7">
        <v>13</v>
      </c>
      <c r="V10" s="7">
        <v>6</v>
      </c>
      <c r="W10" s="7">
        <v>9</v>
      </c>
      <c r="X10" s="7">
        <v>5</v>
      </c>
      <c r="Y10" s="7">
        <v>60</v>
      </c>
      <c r="Z10" s="7">
        <v>91</v>
      </c>
      <c r="AA10" s="7">
        <v>32</v>
      </c>
      <c r="AB10" s="7">
        <v>18</v>
      </c>
      <c r="AC10" s="7">
        <v>35</v>
      </c>
      <c r="AD10" s="7">
        <v>15</v>
      </c>
      <c r="AE10" s="7">
        <v>47</v>
      </c>
      <c r="AF10" s="7">
        <v>24</v>
      </c>
      <c r="AG10" s="7">
        <v>34</v>
      </c>
      <c r="AH10" s="7">
        <v>28</v>
      </c>
      <c r="AI10" s="7">
        <v>22</v>
      </c>
      <c r="AK10" s="14"/>
    </row>
    <row r="11" spans="1:37" s="5" customFormat="1" ht="30" customHeight="1">
      <c r="A11" s="350"/>
      <c r="B11" s="230"/>
      <c r="C11" s="16" t="s">
        <v>116</v>
      </c>
      <c r="D11" s="9">
        <v>219</v>
      </c>
      <c r="E11" s="7">
        <v>195</v>
      </c>
      <c r="F11" s="10">
        <v>24</v>
      </c>
      <c r="G11" s="9">
        <v>2</v>
      </c>
      <c r="H11" s="7">
        <v>0</v>
      </c>
      <c r="I11" s="7">
        <v>2</v>
      </c>
      <c r="J11" s="7">
        <v>9</v>
      </c>
      <c r="K11" s="7">
        <v>8</v>
      </c>
      <c r="L11" s="7">
        <v>17</v>
      </c>
      <c r="M11" s="7">
        <v>6</v>
      </c>
      <c r="N11" s="7">
        <v>14</v>
      </c>
      <c r="O11" s="7">
        <v>13</v>
      </c>
      <c r="P11" s="7">
        <v>8</v>
      </c>
      <c r="Q11" s="7">
        <v>21</v>
      </c>
      <c r="R11" s="350"/>
      <c r="S11" s="230"/>
      <c r="T11" s="15" t="s">
        <v>116</v>
      </c>
      <c r="U11" s="7">
        <v>2</v>
      </c>
      <c r="V11" s="7">
        <v>0</v>
      </c>
      <c r="W11" s="7">
        <v>5</v>
      </c>
      <c r="X11" s="7">
        <v>5</v>
      </c>
      <c r="Y11" s="7">
        <v>19</v>
      </c>
      <c r="Z11" s="7">
        <v>59</v>
      </c>
      <c r="AA11" s="7">
        <v>11</v>
      </c>
      <c r="AB11" s="7">
        <v>4</v>
      </c>
      <c r="AC11" s="7">
        <v>6</v>
      </c>
      <c r="AD11" s="7">
        <v>2</v>
      </c>
      <c r="AE11" s="7">
        <v>21</v>
      </c>
      <c r="AF11" s="7">
        <v>3</v>
      </c>
      <c r="AG11" s="7">
        <v>5</v>
      </c>
      <c r="AH11" s="7">
        <v>12</v>
      </c>
      <c r="AI11" s="91">
        <v>5</v>
      </c>
      <c r="AJ11" s="77"/>
      <c r="AK11" s="14"/>
    </row>
    <row r="12" spans="1:37" s="5" customFormat="1" ht="30" customHeight="1">
      <c r="A12" s="350"/>
      <c r="B12" s="230"/>
      <c r="C12" s="16" t="s">
        <v>117</v>
      </c>
      <c r="D12" s="9">
        <v>227</v>
      </c>
      <c r="E12" s="7">
        <v>210</v>
      </c>
      <c r="F12" s="10">
        <v>17</v>
      </c>
      <c r="G12" s="9">
        <v>0</v>
      </c>
      <c r="H12" s="7">
        <v>0</v>
      </c>
      <c r="I12" s="7">
        <v>0</v>
      </c>
      <c r="J12" s="7">
        <v>23</v>
      </c>
      <c r="K12" s="7">
        <v>12</v>
      </c>
      <c r="L12" s="7">
        <v>35</v>
      </c>
      <c r="M12" s="7">
        <v>0</v>
      </c>
      <c r="N12" s="7">
        <v>0</v>
      </c>
      <c r="O12" s="7">
        <v>39</v>
      </c>
      <c r="P12" s="7">
        <v>29</v>
      </c>
      <c r="Q12" s="7">
        <v>68</v>
      </c>
      <c r="R12" s="350"/>
      <c r="S12" s="230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18</v>
      </c>
      <c r="Z12" s="7">
        <v>14</v>
      </c>
      <c r="AA12" s="7">
        <v>0</v>
      </c>
      <c r="AB12" s="7">
        <v>12</v>
      </c>
      <c r="AC12" s="7">
        <v>20</v>
      </c>
      <c r="AD12" s="7">
        <v>10</v>
      </c>
      <c r="AE12" s="7">
        <v>17</v>
      </c>
      <c r="AF12" s="7">
        <v>18</v>
      </c>
      <c r="AG12" s="7">
        <v>2</v>
      </c>
      <c r="AH12" s="7">
        <v>1</v>
      </c>
      <c r="AI12" s="7">
        <v>11</v>
      </c>
      <c r="AJ12" s="77"/>
      <c r="AK12" s="14"/>
    </row>
    <row r="13" spans="1:37" s="5" customFormat="1" ht="37.5" customHeight="1">
      <c r="A13" s="350"/>
      <c r="B13" s="230"/>
      <c r="C13" s="16" t="s">
        <v>118</v>
      </c>
      <c r="D13" s="9">
        <v>104</v>
      </c>
      <c r="E13" s="7">
        <v>79</v>
      </c>
      <c r="F13" s="10">
        <v>25</v>
      </c>
      <c r="G13" s="9">
        <v>8</v>
      </c>
      <c r="H13" s="7">
        <v>6</v>
      </c>
      <c r="I13" s="7">
        <v>14</v>
      </c>
      <c r="J13" s="7">
        <v>6</v>
      </c>
      <c r="K13" s="7">
        <v>1</v>
      </c>
      <c r="L13" s="7">
        <v>7</v>
      </c>
      <c r="M13" s="7">
        <v>0</v>
      </c>
      <c r="N13" s="7">
        <v>0</v>
      </c>
      <c r="O13" s="7">
        <v>14</v>
      </c>
      <c r="P13" s="7">
        <v>8</v>
      </c>
      <c r="Q13" s="7">
        <v>22</v>
      </c>
      <c r="R13" s="350"/>
      <c r="S13" s="230"/>
      <c r="T13" s="15" t="s">
        <v>118</v>
      </c>
      <c r="U13" s="7">
        <v>5</v>
      </c>
      <c r="V13" s="7">
        <v>0</v>
      </c>
      <c r="W13" s="7">
        <v>0</v>
      </c>
      <c r="X13" s="7">
        <v>0</v>
      </c>
      <c r="Y13" s="7">
        <v>1</v>
      </c>
      <c r="Z13" s="7">
        <v>15</v>
      </c>
      <c r="AA13" s="7">
        <v>11</v>
      </c>
      <c r="AB13" s="7">
        <v>0</v>
      </c>
      <c r="AC13" s="7">
        <v>3</v>
      </c>
      <c r="AD13" s="7">
        <v>0</v>
      </c>
      <c r="AE13" s="7">
        <v>8</v>
      </c>
      <c r="AF13" s="7">
        <v>0</v>
      </c>
      <c r="AG13" s="7">
        <v>13</v>
      </c>
      <c r="AH13" s="7">
        <v>5</v>
      </c>
      <c r="AI13" s="7">
        <v>0</v>
      </c>
      <c r="AJ13" s="77"/>
      <c r="AK13" s="14"/>
    </row>
    <row r="14" spans="1:37" s="5" customFormat="1" ht="37.5" customHeight="1">
      <c r="A14" s="350"/>
      <c r="B14" s="230"/>
      <c r="C14" s="16" t="s">
        <v>119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0"/>
      <c r="S14" s="230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0"/>
      <c r="B15" s="230"/>
      <c r="C15" s="16" t="s">
        <v>222</v>
      </c>
      <c r="D15" s="9">
        <v>183</v>
      </c>
      <c r="E15" s="82">
        <v>193</v>
      </c>
      <c r="F15" s="19">
        <v>-10</v>
      </c>
      <c r="G15" s="9">
        <v>12</v>
      </c>
      <c r="H15" s="7">
        <v>7</v>
      </c>
      <c r="I15" s="7">
        <v>19</v>
      </c>
      <c r="J15" s="7">
        <v>40</v>
      </c>
      <c r="K15" s="7">
        <v>14</v>
      </c>
      <c r="L15" s="7">
        <v>54</v>
      </c>
      <c r="M15" s="7">
        <v>9</v>
      </c>
      <c r="N15" s="7">
        <v>5</v>
      </c>
      <c r="O15" s="7">
        <v>10</v>
      </c>
      <c r="P15" s="7">
        <v>8</v>
      </c>
      <c r="Q15" s="7">
        <v>18</v>
      </c>
      <c r="R15" s="350"/>
      <c r="S15" s="230"/>
      <c r="T15" s="15" t="s">
        <v>222</v>
      </c>
      <c r="U15" s="7">
        <v>6</v>
      </c>
      <c r="V15" s="7">
        <v>5</v>
      </c>
      <c r="W15" s="7">
        <v>3</v>
      </c>
      <c r="X15" s="7">
        <v>0</v>
      </c>
      <c r="Y15" s="7">
        <v>22</v>
      </c>
      <c r="Z15" s="7">
        <v>3</v>
      </c>
      <c r="AA15" s="7">
        <v>6</v>
      </c>
      <c r="AB15" s="7">
        <v>2</v>
      </c>
      <c r="AC15" s="7">
        <v>5</v>
      </c>
      <c r="AD15" s="7">
        <v>3</v>
      </c>
      <c r="AE15" s="7">
        <v>0</v>
      </c>
      <c r="AF15" s="7">
        <v>3</v>
      </c>
      <c r="AG15" s="7">
        <v>10</v>
      </c>
      <c r="AH15" s="7">
        <v>5</v>
      </c>
      <c r="AI15" s="7">
        <v>5</v>
      </c>
      <c r="AJ15" s="77"/>
      <c r="AK15" s="14"/>
    </row>
    <row r="16" spans="1:37" s="5" customFormat="1" ht="37.5" customHeight="1">
      <c r="A16" s="350"/>
      <c r="B16" s="230"/>
      <c r="C16" s="16" t="s">
        <v>223</v>
      </c>
      <c r="D16" s="9">
        <v>24</v>
      </c>
      <c r="E16" s="82">
        <v>21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5</v>
      </c>
      <c r="N16" s="7">
        <v>0</v>
      </c>
      <c r="O16" s="7">
        <v>3</v>
      </c>
      <c r="P16" s="7">
        <v>1</v>
      </c>
      <c r="Q16" s="7">
        <v>4</v>
      </c>
      <c r="R16" s="350"/>
      <c r="S16" s="230"/>
      <c r="T16" s="15" t="s">
        <v>223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4</v>
      </c>
      <c r="AB16" s="7">
        <v>0</v>
      </c>
      <c r="AC16" s="7">
        <v>1</v>
      </c>
      <c r="AD16" s="7">
        <v>0</v>
      </c>
      <c r="AE16" s="7">
        <v>1</v>
      </c>
      <c r="AF16" s="7">
        <v>0</v>
      </c>
      <c r="AG16" s="7">
        <v>2</v>
      </c>
      <c r="AH16" s="7">
        <v>5</v>
      </c>
      <c r="AI16" s="7">
        <v>1</v>
      </c>
      <c r="AJ16" s="77"/>
      <c r="AK16" s="14"/>
    </row>
    <row r="17" spans="1:37" s="5" customFormat="1" ht="37.5" customHeight="1">
      <c r="A17" s="350"/>
      <c r="B17" s="230"/>
      <c r="C17" s="16" t="s">
        <v>120</v>
      </c>
      <c r="D17" s="9">
        <v>0</v>
      </c>
      <c r="E17" s="82">
        <v>3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0"/>
      <c r="S17" s="230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0"/>
      <c r="B18" s="230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0"/>
      <c r="S18" s="230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0"/>
      <c r="B19" s="230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0"/>
      <c r="S19" s="230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0"/>
      <c r="B20" s="230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0"/>
      <c r="S20" s="230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0"/>
      <c r="B21" s="230"/>
      <c r="C21" s="16" t="s">
        <v>412</v>
      </c>
      <c r="D21" s="9">
        <v>1</v>
      </c>
      <c r="E21" s="82">
        <v>6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0"/>
      <c r="S21" s="230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3" customFormat="1" ht="30" customHeight="1">
      <c r="A22" s="350"/>
      <c r="B22" s="209"/>
      <c r="C22" s="110" t="s">
        <v>123</v>
      </c>
      <c r="D22" s="90">
        <v>10</v>
      </c>
      <c r="E22" s="107">
        <v>33</v>
      </c>
      <c r="F22" s="111">
        <v>-23</v>
      </c>
      <c r="G22" s="90">
        <v>1</v>
      </c>
      <c r="H22" s="91">
        <v>0</v>
      </c>
      <c r="I22" s="91">
        <v>1</v>
      </c>
      <c r="J22" s="91">
        <v>1</v>
      </c>
      <c r="K22" s="91">
        <v>0</v>
      </c>
      <c r="L22" s="91">
        <v>1</v>
      </c>
      <c r="M22" s="91">
        <v>2</v>
      </c>
      <c r="N22" s="91">
        <v>1</v>
      </c>
      <c r="O22" s="91">
        <v>3</v>
      </c>
      <c r="P22" s="91">
        <v>0</v>
      </c>
      <c r="Q22" s="91">
        <v>3</v>
      </c>
      <c r="R22" s="350"/>
      <c r="S22" s="209"/>
      <c r="T22" s="89" t="s">
        <v>123</v>
      </c>
      <c r="U22" s="91">
        <v>0</v>
      </c>
      <c r="V22" s="91">
        <v>0</v>
      </c>
      <c r="W22" s="91">
        <v>0</v>
      </c>
      <c r="X22" s="91">
        <v>0</v>
      </c>
      <c r="Y22" s="91">
        <v>0</v>
      </c>
      <c r="Z22" s="91">
        <v>0</v>
      </c>
      <c r="AA22" s="91">
        <v>0</v>
      </c>
      <c r="AB22" s="91">
        <v>0</v>
      </c>
      <c r="AC22" s="91">
        <v>0</v>
      </c>
      <c r="AD22" s="91">
        <v>0</v>
      </c>
      <c r="AE22" s="91">
        <v>0</v>
      </c>
      <c r="AF22" s="91">
        <v>0</v>
      </c>
      <c r="AG22" s="91">
        <v>2</v>
      </c>
      <c r="AH22" s="91">
        <v>0</v>
      </c>
      <c r="AI22" s="91">
        <v>0</v>
      </c>
      <c r="AJ22" s="165"/>
      <c r="AK22" s="14"/>
    </row>
    <row r="23" spans="1:37" s="14" customFormat="1" ht="30" customHeight="1">
      <c r="A23" s="350"/>
      <c r="B23" s="220" t="s">
        <v>17</v>
      </c>
      <c r="C23" s="23" t="s">
        <v>125</v>
      </c>
      <c r="D23" s="24">
        <v>130</v>
      </c>
      <c r="E23" s="101">
        <v>159</v>
      </c>
      <c r="F23" s="54">
        <v>-29</v>
      </c>
      <c r="G23" s="24">
        <v>0</v>
      </c>
      <c r="H23" s="25">
        <v>0</v>
      </c>
      <c r="I23" s="25">
        <v>0</v>
      </c>
      <c r="J23" s="25">
        <v>43</v>
      </c>
      <c r="K23" s="25">
        <v>23</v>
      </c>
      <c r="L23" s="25">
        <v>66</v>
      </c>
      <c r="M23" s="25">
        <v>3</v>
      </c>
      <c r="N23" s="25">
        <v>11</v>
      </c>
      <c r="O23" s="25">
        <v>1</v>
      </c>
      <c r="P23" s="25">
        <v>0</v>
      </c>
      <c r="Q23" s="25">
        <v>1</v>
      </c>
      <c r="R23" s="350"/>
      <c r="S23" s="220" t="s">
        <v>17</v>
      </c>
      <c r="T23" s="23" t="s">
        <v>125</v>
      </c>
      <c r="U23" s="25">
        <v>4</v>
      </c>
      <c r="V23" s="25">
        <v>6</v>
      </c>
      <c r="W23" s="25">
        <v>0</v>
      </c>
      <c r="X23" s="25">
        <v>0</v>
      </c>
      <c r="Y23" s="25">
        <v>6</v>
      </c>
      <c r="Z23" s="25">
        <v>0</v>
      </c>
      <c r="AA23" s="25">
        <v>2</v>
      </c>
      <c r="AB23" s="25">
        <v>0</v>
      </c>
      <c r="AC23" s="25">
        <v>5</v>
      </c>
      <c r="AD23" s="25">
        <v>0</v>
      </c>
      <c r="AE23" s="25">
        <v>1</v>
      </c>
      <c r="AF23" s="25">
        <v>1</v>
      </c>
      <c r="AG23" s="25">
        <v>18</v>
      </c>
      <c r="AH23" s="25">
        <v>0</v>
      </c>
      <c r="AI23" s="25">
        <v>6</v>
      </c>
      <c r="AJ23" s="81"/>
    </row>
    <row r="24" spans="1:37" s="5" customFormat="1" ht="30" customHeight="1">
      <c r="A24" s="350"/>
      <c r="B24" s="214"/>
      <c r="C24" s="16" t="s">
        <v>126</v>
      </c>
      <c r="D24" s="9">
        <v>6</v>
      </c>
      <c r="E24" s="82">
        <v>2</v>
      </c>
      <c r="F24" s="19">
        <v>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50"/>
      <c r="S24" s="214"/>
      <c r="T24" s="15" t="s">
        <v>126</v>
      </c>
      <c r="U24" s="7">
        <v>2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0"/>
      <c r="B25" s="220" t="s">
        <v>19</v>
      </c>
      <c r="C25" s="23" t="s">
        <v>127</v>
      </c>
      <c r="D25" s="24">
        <v>973</v>
      </c>
      <c r="E25" s="101">
        <v>434</v>
      </c>
      <c r="F25" s="54">
        <v>539</v>
      </c>
      <c r="G25" s="24">
        <v>22</v>
      </c>
      <c r="H25" s="25">
        <v>14</v>
      </c>
      <c r="I25" s="25">
        <v>36</v>
      </c>
      <c r="J25" s="25">
        <v>4</v>
      </c>
      <c r="K25" s="25">
        <v>9</v>
      </c>
      <c r="L25" s="25">
        <v>13</v>
      </c>
      <c r="M25" s="25">
        <v>16</v>
      </c>
      <c r="N25" s="25">
        <v>22</v>
      </c>
      <c r="O25" s="25">
        <v>19</v>
      </c>
      <c r="P25" s="25">
        <v>19</v>
      </c>
      <c r="Q25" s="25">
        <v>38</v>
      </c>
      <c r="R25" s="350"/>
      <c r="S25" s="220" t="s">
        <v>19</v>
      </c>
      <c r="T25" s="23" t="s">
        <v>127</v>
      </c>
      <c r="U25" s="25">
        <v>39</v>
      </c>
      <c r="V25" s="25">
        <v>0</v>
      </c>
      <c r="W25" s="25">
        <v>59</v>
      </c>
      <c r="X25" s="25">
        <v>32</v>
      </c>
      <c r="Y25" s="25">
        <v>119</v>
      </c>
      <c r="Z25" s="25">
        <v>203</v>
      </c>
      <c r="AA25" s="25">
        <v>32</v>
      </c>
      <c r="AB25" s="25">
        <v>32</v>
      </c>
      <c r="AC25" s="25">
        <v>79</v>
      </c>
      <c r="AD25" s="25">
        <v>22</v>
      </c>
      <c r="AE25" s="25">
        <v>12</v>
      </c>
      <c r="AF25" s="25">
        <v>84</v>
      </c>
      <c r="AG25" s="25">
        <v>28</v>
      </c>
      <c r="AH25" s="25">
        <v>7</v>
      </c>
      <c r="AI25" s="25">
        <v>100</v>
      </c>
      <c r="AJ25" s="81"/>
    </row>
    <row r="26" spans="1:37" s="5" customFormat="1" ht="30" customHeight="1">
      <c r="A26" s="350"/>
      <c r="B26" s="214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0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0"/>
      <c r="B27" s="215" t="s">
        <v>22</v>
      </c>
      <c r="C27" s="23" t="s">
        <v>129</v>
      </c>
      <c r="D27" s="24">
        <v>0</v>
      </c>
      <c r="E27" s="101">
        <v>7</v>
      </c>
      <c r="F27" s="54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0"/>
      <c r="S27" s="215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0"/>
      <c r="B28" s="220" t="s">
        <v>24</v>
      </c>
      <c r="C28" s="23" t="s">
        <v>130</v>
      </c>
      <c r="D28" s="24">
        <v>90</v>
      </c>
      <c r="E28" s="101">
        <v>96</v>
      </c>
      <c r="F28" s="54">
        <v>-6</v>
      </c>
      <c r="G28" s="24">
        <v>0</v>
      </c>
      <c r="H28" s="25">
        <v>1</v>
      </c>
      <c r="I28" s="25">
        <v>1</v>
      </c>
      <c r="J28" s="25">
        <v>0</v>
      </c>
      <c r="K28" s="25">
        <v>8</v>
      </c>
      <c r="L28" s="25">
        <v>8</v>
      </c>
      <c r="M28" s="25">
        <v>6</v>
      </c>
      <c r="N28" s="25">
        <v>3</v>
      </c>
      <c r="O28" s="25">
        <v>10</v>
      </c>
      <c r="P28" s="25">
        <v>16</v>
      </c>
      <c r="Q28" s="25">
        <v>26</v>
      </c>
      <c r="R28" s="350"/>
      <c r="S28" s="220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10</v>
      </c>
      <c r="Y28" s="25">
        <v>2</v>
      </c>
      <c r="Z28" s="25">
        <v>6</v>
      </c>
      <c r="AA28" s="25">
        <v>1</v>
      </c>
      <c r="AB28" s="25">
        <v>3</v>
      </c>
      <c r="AC28" s="25">
        <v>3</v>
      </c>
      <c r="AD28" s="25">
        <v>5</v>
      </c>
      <c r="AE28" s="25">
        <v>1</v>
      </c>
      <c r="AF28" s="25">
        <v>1</v>
      </c>
      <c r="AG28" s="25">
        <v>4</v>
      </c>
      <c r="AH28" s="25">
        <v>9</v>
      </c>
      <c r="AI28" s="25">
        <v>1</v>
      </c>
      <c r="AJ28" s="81"/>
    </row>
    <row r="29" spans="1:37" s="36" customFormat="1" ht="30" customHeight="1">
      <c r="A29" s="350"/>
      <c r="B29" s="214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0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4"/>
      <c r="AK29" s="14"/>
    </row>
    <row r="30" spans="1:37" s="83" customFormat="1" ht="37.5" customHeight="1" thickBot="1">
      <c r="A30" s="350"/>
      <c r="B30" s="215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0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5"/>
      <c r="AK30" s="14"/>
    </row>
    <row r="31" spans="1:37" s="85" customFormat="1">
      <c r="A31" s="170"/>
      <c r="B31" s="213"/>
      <c r="R31" s="167"/>
      <c r="S31" s="86"/>
    </row>
    <row r="32" spans="1:37" s="18" customFormat="1">
      <c r="A32" s="169"/>
      <c r="B32" s="211"/>
      <c r="R32" s="167"/>
      <c r="S32" s="31"/>
    </row>
    <row r="33" spans="1:19" s="18" customFormat="1">
      <c r="A33" s="169"/>
      <c r="B33" s="211"/>
      <c r="R33" s="167"/>
      <c r="S33" s="30"/>
    </row>
    <row r="34" spans="1:19" s="18" customFormat="1">
      <c r="A34" s="169"/>
      <c r="B34" s="211"/>
      <c r="R34" s="167"/>
      <c r="S34" s="30"/>
    </row>
    <row r="35" spans="1:19" s="18" customFormat="1">
      <c r="A35" s="169"/>
      <c r="B35" s="211"/>
      <c r="R35" s="167"/>
      <c r="S35" s="30"/>
    </row>
    <row r="36" spans="1:19" s="18" customFormat="1">
      <c r="A36" s="169"/>
      <c r="B36" s="211"/>
      <c r="R36" s="166"/>
      <c r="S36" s="30"/>
    </row>
    <row r="37" spans="1:19" s="18" customFormat="1">
      <c r="A37" s="169"/>
      <c r="B37" s="211"/>
      <c r="R37" s="166"/>
      <c r="S37" s="30"/>
    </row>
    <row r="38" spans="1:19" s="18" customFormat="1">
      <c r="A38" s="169"/>
      <c r="B38" s="211"/>
      <c r="R38" s="166"/>
      <c r="S38" s="30"/>
    </row>
    <row r="39" spans="1:19" s="18" customFormat="1">
      <c r="A39" s="169"/>
      <c r="B39" s="211"/>
      <c r="R39" s="166"/>
      <c r="S39" s="30"/>
    </row>
    <row r="40" spans="1:19" s="18" customFormat="1">
      <c r="A40" s="169"/>
      <c r="B40" s="211"/>
      <c r="R40" s="166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4"/>
  <sheetViews>
    <sheetView zoomScale="75" zoomScaleNormal="75" workbookViewId="0">
      <selection activeCell="M19" sqref="M19"/>
    </sheetView>
  </sheetViews>
  <sheetFormatPr defaultColWidth="9" defaultRowHeight="18.75"/>
  <cols>
    <col min="1" max="1" width="9.625" style="169" customWidth="1"/>
    <col min="2" max="2" width="5.125" style="30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1" t="s">
        <v>416</v>
      </c>
      <c r="B1" s="342" t="s">
        <v>496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496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51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52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  <c r="AK4" s="77"/>
    </row>
    <row r="5" spans="1:37" s="17" customFormat="1" ht="20.100000000000001" customHeight="1">
      <c r="A5" s="311"/>
      <c r="B5" s="353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5" t="s">
        <v>12</v>
      </c>
      <c r="C6" s="15" t="s">
        <v>207</v>
      </c>
      <c r="D6" s="9">
        <v>56484</v>
      </c>
      <c r="E6" s="91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11"/>
      <c r="S6" s="215" t="s">
        <v>12</v>
      </c>
      <c r="T6" s="15" t="s">
        <v>207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11"/>
      <c r="B7" s="220" t="s">
        <v>17</v>
      </c>
      <c r="C7" s="23" t="s">
        <v>206</v>
      </c>
      <c r="D7" s="24">
        <v>48881</v>
      </c>
      <c r="E7" s="96">
        <v>47269</v>
      </c>
      <c r="F7" s="26">
        <v>1612</v>
      </c>
      <c r="G7" s="24">
        <v>4679</v>
      </c>
      <c r="H7" s="25">
        <v>1757</v>
      </c>
      <c r="I7" s="25">
        <v>6436</v>
      </c>
      <c r="J7" s="25">
        <v>3149</v>
      </c>
      <c r="K7" s="25">
        <v>1370</v>
      </c>
      <c r="L7" s="25">
        <v>4519</v>
      </c>
      <c r="M7" s="25">
        <v>2997</v>
      </c>
      <c r="N7" s="25">
        <v>2688</v>
      </c>
      <c r="O7" s="25">
        <v>2669</v>
      </c>
      <c r="P7" s="25">
        <v>2294</v>
      </c>
      <c r="Q7" s="25">
        <v>4963</v>
      </c>
      <c r="R7" s="311"/>
      <c r="S7" s="220" t="s">
        <v>17</v>
      </c>
      <c r="T7" s="23" t="s">
        <v>206</v>
      </c>
      <c r="U7" s="25">
        <v>1803</v>
      </c>
      <c r="V7" s="25">
        <v>2029</v>
      </c>
      <c r="W7" s="25">
        <v>1455</v>
      </c>
      <c r="X7" s="25">
        <v>1260</v>
      </c>
      <c r="Y7" s="25">
        <v>4743</v>
      </c>
      <c r="Z7" s="25">
        <v>2266</v>
      </c>
      <c r="AA7" s="25">
        <v>1403</v>
      </c>
      <c r="AB7" s="25">
        <v>2165</v>
      </c>
      <c r="AC7" s="25">
        <v>1258</v>
      </c>
      <c r="AD7" s="25">
        <v>1238</v>
      </c>
      <c r="AE7" s="25">
        <v>1564</v>
      </c>
      <c r="AF7" s="25">
        <v>1818</v>
      </c>
      <c r="AG7" s="25">
        <v>1365</v>
      </c>
      <c r="AH7" s="25">
        <v>1008</v>
      </c>
      <c r="AI7" s="25">
        <v>1903</v>
      </c>
      <c r="AJ7" s="77"/>
      <c r="AK7" s="5"/>
    </row>
    <row r="8" spans="1:37" s="5" customFormat="1" ht="30" customHeight="1">
      <c r="A8" s="311"/>
      <c r="B8" s="230"/>
      <c r="C8" s="15" t="s">
        <v>82</v>
      </c>
      <c r="D8" s="9">
        <v>8934</v>
      </c>
      <c r="E8" s="91">
        <v>9752</v>
      </c>
      <c r="F8" s="19">
        <v>-818</v>
      </c>
      <c r="G8" s="9">
        <v>1094</v>
      </c>
      <c r="H8" s="7">
        <v>446</v>
      </c>
      <c r="I8" s="7">
        <v>1540</v>
      </c>
      <c r="J8" s="7">
        <v>499</v>
      </c>
      <c r="K8" s="7">
        <v>206</v>
      </c>
      <c r="L8" s="7">
        <v>705</v>
      </c>
      <c r="M8" s="7">
        <v>687</v>
      </c>
      <c r="N8" s="7">
        <v>619</v>
      </c>
      <c r="O8" s="7">
        <v>390</v>
      </c>
      <c r="P8" s="7">
        <v>386</v>
      </c>
      <c r="Q8" s="7">
        <v>776</v>
      </c>
      <c r="R8" s="311"/>
      <c r="S8" s="230"/>
      <c r="T8" s="15" t="s">
        <v>82</v>
      </c>
      <c r="U8" s="7">
        <v>271</v>
      </c>
      <c r="V8" s="7">
        <v>385</v>
      </c>
      <c r="W8" s="7">
        <v>230</v>
      </c>
      <c r="X8" s="7">
        <v>208</v>
      </c>
      <c r="Y8" s="7">
        <v>722</v>
      </c>
      <c r="Z8" s="7">
        <v>306</v>
      </c>
      <c r="AA8" s="7">
        <v>244</v>
      </c>
      <c r="AB8" s="7">
        <v>370</v>
      </c>
      <c r="AC8" s="7">
        <v>200</v>
      </c>
      <c r="AD8" s="7">
        <v>216</v>
      </c>
      <c r="AE8" s="7">
        <v>189</v>
      </c>
      <c r="AF8" s="7">
        <v>410</v>
      </c>
      <c r="AG8" s="7">
        <v>281</v>
      </c>
      <c r="AH8" s="7">
        <v>197</v>
      </c>
      <c r="AI8" s="7">
        <v>378</v>
      </c>
      <c r="AJ8" s="77"/>
    </row>
    <row r="9" spans="1:37" s="77" customFormat="1" ht="30" customHeight="1">
      <c r="A9" s="311"/>
      <c r="B9" s="230"/>
      <c r="C9" s="76" t="s">
        <v>83</v>
      </c>
      <c r="D9" s="9">
        <v>39947</v>
      </c>
      <c r="E9" s="91">
        <v>37517</v>
      </c>
      <c r="F9" s="19">
        <v>2430</v>
      </c>
      <c r="G9" s="9">
        <v>3585</v>
      </c>
      <c r="H9" s="7">
        <v>1311</v>
      </c>
      <c r="I9" s="7">
        <v>4896</v>
      </c>
      <c r="J9" s="7">
        <v>2650</v>
      </c>
      <c r="K9" s="7">
        <v>1164</v>
      </c>
      <c r="L9" s="7">
        <v>3814</v>
      </c>
      <c r="M9" s="7">
        <v>2310</v>
      </c>
      <c r="N9" s="7">
        <v>2069</v>
      </c>
      <c r="O9" s="7">
        <v>2279</v>
      </c>
      <c r="P9" s="7">
        <v>1908</v>
      </c>
      <c r="Q9" s="7">
        <v>4187</v>
      </c>
      <c r="R9" s="311"/>
      <c r="S9" s="230"/>
      <c r="T9" s="76" t="s">
        <v>83</v>
      </c>
      <c r="U9" s="7">
        <v>1532</v>
      </c>
      <c r="V9" s="7">
        <v>1644</v>
      </c>
      <c r="W9" s="7">
        <v>1225</v>
      </c>
      <c r="X9" s="7">
        <v>1052</v>
      </c>
      <c r="Y9" s="7">
        <v>4021</v>
      </c>
      <c r="Z9" s="7">
        <v>1960</v>
      </c>
      <c r="AA9" s="7">
        <v>1159</v>
      </c>
      <c r="AB9" s="7">
        <v>1795</v>
      </c>
      <c r="AC9" s="7">
        <v>1058</v>
      </c>
      <c r="AD9" s="7">
        <v>1022</v>
      </c>
      <c r="AE9" s="7">
        <v>1375</v>
      </c>
      <c r="AF9" s="7">
        <v>1408</v>
      </c>
      <c r="AG9" s="7">
        <v>1084</v>
      </c>
      <c r="AH9" s="7">
        <v>811</v>
      </c>
      <c r="AI9" s="7">
        <v>1525</v>
      </c>
      <c r="AK9" s="5"/>
    </row>
    <row r="10" spans="1:37" s="77" customFormat="1" ht="30" customHeight="1">
      <c r="A10" s="311"/>
      <c r="B10" s="230"/>
      <c r="C10" s="76" t="s">
        <v>84</v>
      </c>
      <c r="D10" s="78">
        <v>62</v>
      </c>
      <c r="E10" s="91">
        <v>74</v>
      </c>
      <c r="F10" s="19">
        <v>-12</v>
      </c>
      <c r="G10" s="9">
        <v>1</v>
      </c>
      <c r="H10" s="7">
        <v>0</v>
      </c>
      <c r="I10" s="7">
        <v>1</v>
      </c>
      <c r="J10" s="7">
        <v>14</v>
      </c>
      <c r="K10" s="7">
        <v>2</v>
      </c>
      <c r="L10" s="7">
        <v>16</v>
      </c>
      <c r="M10" s="7">
        <v>1</v>
      </c>
      <c r="N10" s="7">
        <v>4</v>
      </c>
      <c r="O10" s="7">
        <v>6</v>
      </c>
      <c r="P10" s="7">
        <v>2</v>
      </c>
      <c r="Q10" s="7">
        <v>8</v>
      </c>
      <c r="R10" s="311"/>
      <c r="S10" s="230"/>
      <c r="T10" s="76" t="s">
        <v>84</v>
      </c>
      <c r="U10" s="7">
        <v>0</v>
      </c>
      <c r="V10" s="7">
        <v>1</v>
      </c>
      <c r="W10" s="7">
        <v>4</v>
      </c>
      <c r="X10" s="7">
        <v>2</v>
      </c>
      <c r="Y10" s="7">
        <v>6</v>
      </c>
      <c r="Z10" s="7">
        <v>0</v>
      </c>
      <c r="AA10" s="7">
        <v>1</v>
      </c>
      <c r="AB10" s="7">
        <v>2</v>
      </c>
      <c r="AC10" s="7">
        <v>2</v>
      </c>
      <c r="AD10" s="7">
        <v>3</v>
      </c>
      <c r="AE10" s="7">
        <v>2</v>
      </c>
      <c r="AF10" s="7">
        <v>4</v>
      </c>
      <c r="AG10" s="7">
        <v>2</v>
      </c>
      <c r="AH10" s="7">
        <v>3</v>
      </c>
      <c r="AI10" s="7">
        <v>0</v>
      </c>
      <c r="AK10" s="5"/>
    </row>
    <row r="11" spans="1:37" s="5" customFormat="1" ht="30" customHeight="1">
      <c r="A11" s="311"/>
      <c r="B11" s="230"/>
      <c r="C11" s="15" t="s">
        <v>85</v>
      </c>
      <c r="D11" s="9">
        <v>573</v>
      </c>
      <c r="E11" s="91">
        <v>386</v>
      </c>
      <c r="F11" s="10">
        <v>187</v>
      </c>
      <c r="G11" s="9">
        <v>0</v>
      </c>
      <c r="H11" s="7">
        <v>2</v>
      </c>
      <c r="I11" s="7">
        <v>2</v>
      </c>
      <c r="J11" s="7">
        <v>136</v>
      </c>
      <c r="K11" s="7">
        <v>44</v>
      </c>
      <c r="L11" s="7">
        <v>180</v>
      </c>
      <c r="M11" s="7">
        <v>2</v>
      </c>
      <c r="N11" s="7">
        <v>23</v>
      </c>
      <c r="O11" s="7">
        <v>27</v>
      </c>
      <c r="P11" s="7">
        <v>65</v>
      </c>
      <c r="Q11" s="7">
        <v>92</v>
      </c>
      <c r="R11" s="311"/>
      <c r="S11" s="230"/>
      <c r="T11" s="15" t="s">
        <v>85</v>
      </c>
      <c r="U11" s="7">
        <v>1</v>
      </c>
      <c r="V11" s="7">
        <v>0</v>
      </c>
      <c r="W11" s="7">
        <v>15</v>
      </c>
      <c r="X11" s="7">
        <v>0</v>
      </c>
      <c r="Y11" s="7">
        <v>70</v>
      </c>
      <c r="Z11" s="7">
        <v>118</v>
      </c>
      <c r="AA11" s="7">
        <v>3</v>
      </c>
      <c r="AB11" s="7">
        <v>5</v>
      </c>
      <c r="AC11" s="7">
        <v>11</v>
      </c>
      <c r="AD11" s="7">
        <v>10</v>
      </c>
      <c r="AE11" s="7">
        <v>21</v>
      </c>
      <c r="AF11" s="7">
        <v>0</v>
      </c>
      <c r="AG11" s="7">
        <v>1</v>
      </c>
      <c r="AH11" s="7">
        <v>8</v>
      </c>
      <c r="AI11" s="91">
        <v>11</v>
      </c>
      <c r="AJ11" s="77"/>
    </row>
    <row r="12" spans="1:37" s="5" customFormat="1" ht="30" customHeight="1">
      <c r="A12" s="311"/>
      <c r="B12" s="230"/>
      <c r="C12" s="15" t="s">
        <v>86</v>
      </c>
      <c r="D12" s="9">
        <v>1972</v>
      </c>
      <c r="E12" s="91">
        <v>1946</v>
      </c>
      <c r="F12" s="10">
        <v>26</v>
      </c>
      <c r="G12" s="9">
        <v>53</v>
      </c>
      <c r="H12" s="7">
        <v>22</v>
      </c>
      <c r="I12" s="7">
        <v>75</v>
      </c>
      <c r="J12" s="7">
        <v>98</v>
      </c>
      <c r="K12" s="7">
        <v>80</v>
      </c>
      <c r="L12" s="7">
        <v>178</v>
      </c>
      <c r="M12" s="7">
        <v>73</v>
      </c>
      <c r="N12" s="7">
        <v>156</v>
      </c>
      <c r="O12" s="7">
        <v>197</v>
      </c>
      <c r="P12" s="7">
        <v>151</v>
      </c>
      <c r="Q12" s="7">
        <v>348</v>
      </c>
      <c r="R12" s="311"/>
      <c r="S12" s="230"/>
      <c r="T12" s="15" t="s">
        <v>86</v>
      </c>
      <c r="U12" s="7">
        <v>128</v>
      </c>
      <c r="V12" s="7">
        <v>53</v>
      </c>
      <c r="W12" s="7">
        <v>109</v>
      </c>
      <c r="X12" s="7">
        <v>95</v>
      </c>
      <c r="Y12" s="7">
        <v>80</v>
      </c>
      <c r="Z12" s="7">
        <v>32</v>
      </c>
      <c r="AA12" s="7">
        <v>139</v>
      </c>
      <c r="AB12" s="7">
        <v>77</v>
      </c>
      <c r="AC12" s="7">
        <v>60</v>
      </c>
      <c r="AD12" s="7">
        <v>127</v>
      </c>
      <c r="AE12" s="7">
        <v>87</v>
      </c>
      <c r="AF12" s="7">
        <v>26</v>
      </c>
      <c r="AG12" s="7">
        <v>48</v>
      </c>
      <c r="AH12" s="7">
        <v>33</v>
      </c>
      <c r="AI12" s="7">
        <v>48</v>
      </c>
      <c r="AJ12" s="77"/>
    </row>
    <row r="13" spans="1:37" s="5" customFormat="1" ht="30" customHeight="1">
      <c r="A13" s="311"/>
      <c r="B13" s="230"/>
      <c r="C13" s="15" t="s">
        <v>87</v>
      </c>
      <c r="D13" s="9">
        <v>7</v>
      </c>
      <c r="E13" s="91">
        <v>9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1"/>
      <c r="S13" s="230"/>
      <c r="T13" s="15" t="s">
        <v>87</v>
      </c>
      <c r="U13" s="7">
        <v>5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230"/>
      <c r="C14" s="15" t="s">
        <v>88</v>
      </c>
      <c r="D14" s="9">
        <v>974</v>
      </c>
      <c r="E14" s="91">
        <v>1246</v>
      </c>
      <c r="F14" s="10">
        <v>-272</v>
      </c>
      <c r="G14" s="9">
        <v>0</v>
      </c>
      <c r="H14" s="7">
        <v>0</v>
      </c>
      <c r="I14" s="7">
        <v>0</v>
      </c>
      <c r="J14" s="7">
        <v>161</v>
      </c>
      <c r="K14" s="7">
        <v>62</v>
      </c>
      <c r="L14" s="7">
        <v>223</v>
      </c>
      <c r="M14" s="7">
        <v>118</v>
      </c>
      <c r="N14" s="7">
        <v>92</v>
      </c>
      <c r="O14" s="7">
        <v>127</v>
      </c>
      <c r="P14" s="7">
        <v>71</v>
      </c>
      <c r="Q14" s="7">
        <v>198</v>
      </c>
      <c r="R14" s="311"/>
      <c r="S14" s="230"/>
      <c r="T14" s="15" t="s">
        <v>88</v>
      </c>
      <c r="U14" s="7">
        <v>29</v>
      </c>
      <c r="V14" s="7">
        <v>22</v>
      </c>
      <c r="W14" s="7">
        <v>34</v>
      </c>
      <c r="X14" s="7">
        <v>2</v>
      </c>
      <c r="Y14" s="7">
        <v>74</v>
      </c>
      <c r="Z14" s="7">
        <v>13</v>
      </c>
      <c r="AA14" s="7">
        <v>19</v>
      </c>
      <c r="AB14" s="7">
        <v>16</v>
      </c>
      <c r="AC14" s="7">
        <v>9</v>
      </c>
      <c r="AD14" s="7">
        <v>2</v>
      </c>
      <c r="AE14" s="7">
        <v>48</v>
      </c>
      <c r="AF14" s="7">
        <v>7</v>
      </c>
      <c r="AG14" s="7">
        <v>17</v>
      </c>
      <c r="AH14" s="7">
        <v>30</v>
      </c>
      <c r="AI14" s="7">
        <v>21</v>
      </c>
      <c r="AJ14" s="77"/>
    </row>
    <row r="15" spans="1:37" s="5" customFormat="1" ht="30" customHeight="1">
      <c r="A15" s="311"/>
      <c r="B15" s="209"/>
      <c r="C15" s="15" t="s">
        <v>89</v>
      </c>
      <c r="D15" s="9">
        <v>208</v>
      </c>
      <c r="E15" s="91">
        <v>321</v>
      </c>
      <c r="F15" s="10">
        <v>-113</v>
      </c>
      <c r="G15" s="9">
        <v>0</v>
      </c>
      <c r="H15" s="7">
        <v>19</v>
      </c>
      <c r="I15" s="7">
        <v>19</v>
      </c>
      <c r="J15" s="7">
        <v>0</v>
      </c>
      <c r="K15" s="7">
        <v>12</v>
      </c>
      <c r="L15" s="7">
        <v>12</v>
      </c>
      <c r="M15" s="7">
        <v>16</v>
      </c>
      <c r="N15" s="7">
        <v>12</v>
      </c>
      <c r="O15" s="7">
        <v>16</v>
      </c>
      <c r="P15" s="7">
        <v>49</v>
      </c>
      <c r="Q15" s="7">
        <v>65</v>
      </c>
      <c r="R15" s="311"/>
      <c r="S15" s="209"/>
      <c r="T15" s="15" t="s">
        <v>89</v>
      </c>
      <c r="U15" s="7">
        <v>0</v>
      </c>
      <c r="V15" s="7">
        <v>0</v>
      </c>
      <c r="W15" s="7">
        <v>0</v>
      </c>
      <c r="X15" s="7">
        <v>43</v>
      </c>
      <c r="Y15" s="7">
        <v>7</v>
      </c>
      <c r="Z15" s="7">
        <v>3</v>
      </c>
      <c r="AA15" s="7">
        <v>0</v>
      </c>
      <c r="AB15" s="7">
        <v>0</v>
      </c>
      <c r="AC15" s="7">
        <v>4</v>
      </c>
      <c r="AD15" s="7">
        <v>1</v>
      </c>
      <c r="AE15" s="7">
        <v>0</v>
      </c>
      <c r="AF15" s="7">
        <v>0</v>
      </c>
      <c r="AG15" s="7">
        <v>11</v>
      </c>
      <c r="AH15" s="7">
        <v>12</v>
      </c>
      <c r="AI15" s="7">
        <v>3</v>
      </c>
      <c r="AJ15" s="77"/>
    </row>
    <row r="16" spans="1:37" s="14" customFormat="1" ht="30" customHeight="1">
      <c r="A16" s="311"/>
      <c r="B16" s="217" t="s">
        <v>19</v>
      </c>
      <c r="C16" s="23" t="s">
        <v>208</v>
      </c>
      <c r="D16" s="24">
        <v>52151</v>
      </c>
      <c r="E16" s="96">
        <v>54306</v>
      </c>
      <c r="F16" s="26">
        <v>-2155</v>
      </c>
      <c r="G16" s="24">
        <v>4767</v>
      </c>
      <c r="H16" s="25">
        <v>1800</v>
      </c>
      <c r="I16" s="25">
        <v>6567</v>
      </c>
      <c r="J16" s="25">
        <v>3539</v>
      </c>
      <c r="K16" s="25">
        <v>1600</v>
      </c>
      <c r="L16" s="25">
        <v>5139</v>
      </c>
      <c r="M16" s="25">
        <v>3425</v>
      </c>
      <c r="N16" s="25">
        <v>2844</v>
      </c>
      <c r="O16" s="25">
        <v>2848</v>
      </c>
      <c r="P16" s="25">
        <v>2607</v>
      </c>
      <c r="Q16" s="25">
        <v>5455</v>
      </c>
      <c r="R16" s="311"/>
      <c r="S16" s="217" t="s">
        <v>19</v>
      </c>
      <c r="T16" s="23" t="s">
        <v>208</v>
      </c>
      <c r="U16" s="25">
        <v>1900</v>
      </c>
      <c r="V16" s="25">
        <v>2280</v>
      </c>
      <c r="W16" s="25">
        <v>1518</v>
      </c>
      <c r="X16" s="25">
        <v>1224</v>
      </c>
      <c r="Y16" s="25">
        <v>4930</v>
      </c>
      <c r="Z16" s="25">
        <v>2354</v>
      </c>
      <c r="AA16" s="25">
        <v>1329</v>
      </c>
      <c r="AB16" s="25">
        <v>2348</v>
      </c>
      <c r="AC16" s="25">
        <v>1405</v>
      </c>
      <c r="AD16" s="25">
        <v>1324</v>
      </c>
      <c r="AE16" s="25">
        <v>1611</v>
      </c>
      <c r="AF16" s="25">
        <v>1990</v>
      </c>
      <c r="AG16" s="25">
        <v>1403</v>
      </c>
      <c r="AH16" s="25">
        <v>1072</v>
      </c>
      <c r="AI16" s="25">
        <v>2033</v>
      </c>
      <c r="AJ16" s="77"/>
      <c r="AK16" s="5"/>
    </row>
    <row r="17" spans="1:37" s="5" customFormat="1" ht="30" customHeight="1">
      <c r="A17" s="311"/>
      <c r="B17" s="217" t="s">
        <v>101</v>
      </c>
      <c r="C17" s="15" t="s">
        <v>209</v>
      </c>
      <c r="D17" s="9">
        <v>26672</v>
      </c>
      <c r="E17" s="91">
        <v>27196</v>
      </c>
      <c r="F17" s="10">
        <v>-524</v>
      </c>
      <c r="G17" s="9">
        <v>2173</v>
      </c>
      <c r="H17" s="7">
        <v>743</v>
      </c>
      <c r="I17" s="7">
        <v>2916</v>
      </c>
      <c r="J17" s="7">
        <v>1740</v>
      </c>
      <c r="K17" s="7">
        <v>808</v>
      </c>
      <c r="L17" s="7">
        <v>2548</v>
      </c>
      <c r="M17" s="7">
        <v>1738</v>
      </c>
      <c r="N17" s="7">
        <v>1565</v>
      </c>
      <c r="O17" s="7">
        <v>1524</v>
      </c>
      <c r="P17" s="7">
        <v>1513</v>
      </c>
      <c r="Q17" s="7">
        <v>3037</v>
      </c>
      <c r="R17" s="311"/>
      <c r="S17" s="217" t="s">
        <v>101</v>
      </c>
      <c r="T17" s="15" t="s">
        <v>209</v>
      </c>
      <c r="U17" s="7">
        <v>904</v>
      </c>
      <c r="V17" s="7">
        <v>939</v>
      </c>
      <c r="W17" s="7">
        <v>715</v>
      </c>
      <c r="X17" s="7">
        <v>671</v>
      </c>
      <c r="Y17" s="7">
        <v>2424</v>
      </c>
      <c r="Z17" s="7">
        <v>1018</v>
      </c>
      <c r="AA17" s="7">
        <v>849</v>
      </c>
      <c r="AB17" s="7">
        <v>1267</v>
      </c>
      <c r="AC17" s="7">
        <v>705</v>
      </c>
      <c r="AD17" s="7">
        <v>765</v>
      </c>
      <c r="AE17" s="7">
        <v>1072</v>
      </c>
      <c r="AF17" s="7">
        <v>1007</v>
      </c>
      <c r="AG17" s="7">
        <v>850</v>
      </c>
      <c r="AH17" s="7">
        <v>660</v>
      </c>
      <c r="AI17" s="7">
        <v>1022</v>
      </c>
      <c r="AJ17" s="77"/>
    </row>
    <row r="18" spans="1:37" s="5" customFormat="1" ht="30" customHeight="1">
      <c r="A18" s="311"/>
      <c r="B18" s="217"/>
      <c r="C18" s="15" t="s">
        <v>112</v>
      </c>
      <c r="D18" s="9">
        <v>20893</v>
      </c>
      <c r="E18" s="91">
        <v>20401</v>
      </c>
      <c r="F18" s="10">
        <v>492</v>
      </c>
      <c r="G18" s="9">
        <v>1964</v>
      </c>
      <c r="H18" s="7">
        <v>657</v>
      </c>
      <c r="I18" s="7">
        <v>2621</v>
      </c>
      <c r="J18" s="7">
        <v>1085</v>
      </c>
      <c r="K18" s="7">
        <v>486</v>
      </c>
      <c r="L18" s="7">
        <v>1571</v>
      </c>
      <c r="M18" s="7">
        <v>1581</v>
      </c>
      <c r="N18" s="7">
        <v>1274</v>
      </c>
      <c r="O18" s="7">
        <v>1165</v>
      </c>
      <c r="P18" s="7">
        <v>1061</v>
      </c>
      <c r="Q18" s="7">
        <v>2226</v>
      </c>
      <c r="R18" s="311"/>
      <c r="S18" s="217"/>
      <c r="T18" s="15" t="s">
        <v>112</v>
      </c>
      <c r="U18" s="7">
        <v>796</v>
      </c>
      <c r="V18" s="7">
        <v>831</v>
      </c>
      <c r="W18" s="7">
        <v>541</v>
      </c>
      <c r="X18" s="7">
        <v>594</v>
      </c>
      <c r="Y18" s="7">
        <v>1916</v>
      </c>
      <c r="Z18" s="7">
        <v>628</v>
      </c>
      <c r="AA18" s="7">
        <v>634</v>
      </c>
      <c r="AB18" s="7">
        <v>1109</v>
      </c>
      <c r="AC18" s="7">
        <v>484</v>
      </c>
      <c r="AD18" s="7">
        <v>610</v>
      </c>
      <c r="AE18" s="7">
        <v>704</v>
      </c>
      <c r="AF18" s="7">
        <v>844</v>
      </c>
      <c r="AG18" s="7">
        <v>606</v>
      </c>
      <c r="AH18" s="7">
        <v>483</v>
      </c>
      <c r="AI18" s="7">
        <v>840</v>
      </c>
      <c r="AJ18" s="77"/>
    </row>
    <row r="19" spans="1:37" s="5" customFormat="1" ht="30" customHeight="1">
      <c r="A19" s="311"/>
      <c r="B19" s="217"/>
      <c r="C19" s="15" t="s">
        <v>113</v>
      </c>
      <c r="D19" s="9">
        <v>5779</v>
      </c>
      <c r="E19" s="91">
        <v>6795</v>
      </c>
      <c r="F19" s="10">
        <v>-1016</v>
      </c>
      <c r="G19" s="9">
        <v>209</v>
      </c>
      <c r="H19" s="7">
        <v>86</v>
      </c>
      <c r="I19" s="7">
        <v>295</v>
      </c>
      <c r="J19" s="7">
        <v>655</v>
      </c>
      <c r="K19" s="7">
        <v>322</v>
      </c>
      <c r="L19" s="7">
        <v>977</v>
      </c>
      <c r="M19" s="7">
        <v>157</v>
      </c>
      <c r="N19" s="7">
        <v>291</v>
      </c>
      <c r="O19" s="7">
        <v>359</v>
      </c>
      <c r="P19" s="7">
        <v>452</v>
      </c>
      <c r="Q19" s="7">
        <v>811</v>
      </c>
      <c r="R19" s="311"/>
      <c r="S19" s="217"/>
      <c r="T19" s="15" t="s">
        <v>113</v>
      </c>
      <c r="U19" s="7">
        <v>108</v>
      </c>
      <c r="V19" s="7">
        <v>108</v>
      </c>
      <c r="W19" s="7">
        <v>174</v>
      </c>
      <c r="X19" s="7">
        <v>77</v>
      </c>
      <c r="Y19" s="7">
        <v>508</v>
      </c>
      <c r="Z19" s="7">
        <v>390</v>
      </c>
      <c r="AA19" s="7">
        <v>215</v>
      </c>
      <c r="AB19" s="7">
        <v>158</v>
      </c>
      <c r="AC19" s="7">
        <v>221</v>
      </c>
      <c r="AD19" s="7">
        <v>155</v>
      </c>
      <c r="AE19" s="7">
        <v>368</v>
      </c>
      <c r="AF19" s="7">
        <v>163</v>
      </c>
      <c r="AG19" s="7">
        <v>244</v>
      </c>
      <c r="AH19" s="7">
        <v>177</v>
      </c>
      <c r="AI19" s="7">
        <v>182</v>
      </c>
      <c r="AJ19" s="77"/>
    </row>
    <row r="20" spans="1:37" s="5" customFormat="1" ht="30" customHeight="1">
      <c r="A20" s="311"/>
      <c r="B20" s="217" t="s">
        <v>102</v>
      </c>
      <c r="C20" s="15" t="s">
        <v>100</v>
      </c>
      <c r="D20" s="9">
        <v>6395</v>
      </c>
      <c r="E20" s="91">
        <v>8199</v>
      </c>
      <c r="F20" s="10">
        <v>-1804</v>
      </c>
      <c r="G20" s="9">
        <v>163</v>
      </c>
      <c r="H20" s="7">
        <v>112</v>
      </c>
      <c r="I20" s="7">
        <v>275</v>
      </c>
      <c r="J20" s="7">
        <v>304</v>
      </c>
      <c r="K20" s="7">
        <v>207</v>
      </c>
      <c r="L20" s="7">
        <v>511</v>
      </c>
      <c r="M20" s="7">
        <v>394</v>
      </c>
      <c r="N20" s="7">
        <v>317</v>
      </c>
      <c r="O20" s="7">
        <v>408</v>
      </c>
      <c r="P20" s="7">
        <v>422</v>
      </c>
      <c r="Q20" s="7">
        <v>830</v>
      </c>
      <c r="R20" s="311"/>
      <c r="S20" s="217" t="s">
        <v>102</v>
      </c>
      <c r="T20" s="15" t="s">
        <v>100</v>
      </c>
      <c r="U20" s="7">
        <v>350</v>
      </c>
      <c r="V20" s="7">
        <v>176</v>
      </c>
      <c r="W20" s="7">
        <v>246</v>
      </c>
      <c r="X20" s="7">
        <v>186</v>
      </c>
      <c r="Y20" s="7">
        <v>654</v>
      </c>
      <c r="Z20" s="7">
        <v>380</v>
      </c>
      <c r="AA20" s="7">
        <v>235</v>
      </c>
      <c r="AB20" s="7">
        <v>221</v>
      </c>
      <c r="AC20" s="7">
        <v>340</v>
      </c>
      <c r="AD20" s="7">
        <v>229</v>
      </c>
      <c r="AE20" s="7">
        <v>212</v>
      </c>
      <c r="AF20" s="7">
        <v>279</v>
      </c>
      <c r="AG20" s="7">
        <v>150</v>
      </c>
      <c r="AH20" s="7">
        <v>147</v>
      </c>
      <c r="AI20" s="7">
        <v>263</v>
      </c>
    </row>
    <row r="21" spans="1:37" s="5" customFormat="1" ht="56.25">
      <c r="A21" s="311"/>
      <c r="B21" s="217" t="s">
        <v>103</v>
      </c>
      <c r="C21" s="15" t="s">
        <v>381</v>
      </c>
      <c r="D21" s="9">
        <v>1148</v>
      </c>
      <c r="E21" s="91">
        <v>1607</v>
      </c>
      <c r="F21" s="10">
        <v>-459</v>
      </c>
      <c r="G21" s="9">
        <v>164</v>
      </c>
      <c r="H21" s="7">
        <v>75</v>
      </c>
      <c r="I21" s="7">
        <v>239</v>
      </c>
      <c r="J21" s="7">
        <v>50</v>
      </c>
      <c r="K21" s="7">
        <v>12</v>
      </c>
      <c r="L21" s="7">
        <v>62</v>
      </c>
      <c r="M21" s="7">
        <v>20</v>
      </c>
      <c r="N21" s="7">
        <v>41</v>
      </c>
      <c r="O21" s="7">
        <v>232</v>
      </c>
      <c r="P21" s="7">
        <v>139</v>
      </c>
      <c r="Q21" s="7">
        <v>371</v>
      </c>
      <c r="R21" s="311"/>
      <c r="S21" s="217" t="s">
        <v>103</v>
      </c>
      <c r="T21" s="15" t="s">
        <v>381</v>
      </c>
      <c r="U21" s="7">
        <v>50</v>
      </c>
      <c r="V21" s="7">
        <v>117</v>
      </c>
      <c r="W21" s="7">
        <v>6</v>
      </c>
      <c r="X21" s="7">
        <v>7</v>
      </c>
      <c r="Y21" s="7">
        <v>14</v>
      </c>
      <c r="Z21" s="7">
        <v>94</v>
      </c>
      <c r="AA21" s="7">
        <v>7</v>
      </c>
      <c r="AB21" s="7">
        <v>11</v>
      </c>
      <c r="AC21" s="7">
        <v>11</v>
      </c>
      <c r="AD21" s="7">
        <v>14</v>
      </c>
      <c r="AE21" s="7">
        <v>6</v>
      </c>
      <c r="AF21" s="7">
        <v>28</v>
      </c>
      <c r="AG21" s="7">
        <v>2</v>
      </c>
      <c r="AH21" s="7">
        <v>18</v>
      </c>
      <c r="AI21" s="7">
        <v>30</v>
      </c>
      <c r="AJ21" s="77"/>
    </row>
    <row r="22" spans="1:37" s="5" customFormat="1" ht="30" customHeight="1">
      <c r="A22" s="311"/>
      <c r="B22" s="217" t="s">
        <v>104</v>
      </c>
      <c r="C22" s="15" t="s">
        <v>91</v>
      </c>
      <c r="D22" s="9">
        <v>9849</v>
      </c>
      <c r="E22" s="91">
        <v>8419</v>
      </c>
      <c r="F22" s="10">
        <v>1430</v>
      </c>
      <c r="G22" s="9">
        <v>1408</v>
      </c>
      <c r="H22" s="7">
        <v>574</v>
      </c>
      <c r="I22" s="7">
        <v>1982</v>
      </c>
      <c r="J22" s="7">
        <v>841</v>
      </c>
      <c r="K22" s="7">
        <v>326</v>
      </c>
      <c r="L22" s="7">
        <v>1167</v>
      </c>
      <c r="M22" s="7">
        <v>674</v>
      </c>
      <c r="N22" s="7">
        <v>446</v>
      </c>
      <c r="O22" s="7">
        <v>338</v>
      </c>
      <c r="P22" s="7">
        <v>226</v>
      </c>
      <c r="Q22" s="7">
        <v>564</v>
      </c>
      <c r="R22" s="311"/>
      <c r="S22" s="217" t="s">
        <v>104</v>
      </c>
      <c r="T22" s="15" t="s">
        <v>91</v>
      </c>
      <c r="U22" s="7">
        <v>323</v>
      </c>
      <c r="V22" s="7">
        <v>489</v>
      </c>
      <c r="W22" s="7">
        <v>187</v>
      </c>
      <c r="X22" s="7">
        <v>168</v>
      </c>
      <c r="Y22" s="7">
        <v>1235</v>
      </c>
      <c r="Z22" s="7">
        <v>481</v>
      </c>
      <c r="AA22" s="7">
        <v>82</v>
      </c>
      <c r="AB22" s="7">
        <v>510</v>
      </c>
      <c r="AC22" s="7">
        <v>107</v>
      </c>
      <c r="AD22" s="7">
        <v>134</v>
      </c>
      <c r="AE22" s="7">
        <v>127</v>
      </c>
      <c r="AF22" s="7">
        <v>402</v>
      </c>
      <c r="AG22" s="7">
        <v>187</v>
      </c>
      <c r="AH22" s="7">
        <v>115</v>
      </c>
      <c r="AI22" s="7">
        <v>469</v>
      </c>
      <c r="AJ22" s="77"/>
    </row>
    <row r="23" spans="1:37" s="5" customFormat="1" ht="30" customHeight="1">
      <c r="A23" s="311"/>
      <c r="B23" s="217" t="s">
        <v>105</v>
      </c>
      <c r="C23" s="15" t="s">
        <v>92</v>
      </c>
      <c r="D23" s="9">
        <v>3035</v>
      </c>
      <c r="E23" s="91">
        <v>3316</v>
      </c>
      <c r="F23" s="10">
        <v>-281</v>
      </c>
      <c r="G23" s="9">
        <v>338</v>
      </c>
      <c r="H23" s="7">
        <v>123</v>
      </c>
      <c r="I23" s="7">
        <v>461</v>
      </c>
      <c r="J23" s="7">
        <v>197</v>
      </c>
      <c r="K23" s="7">
        <v>93</v>
      </c>
      <c r="L23" s="7">
        <v>290</v>
      </c>
      <c r="M23" s="7">
        <v>224</v>
      </c>
      <c r="N23" s="7">
        <v>200</v>
      </c>
      <c r="O23" s="7">
        <v>55</v>
      </c>
      <c r="P23" s="7">
        <v>65</v>
      </c>
      <c r="Q23" s="91">
        <v>120</v>
      </c>
      <c r="R23" s="311"/>
      <c r="S23" s="217" t="s">
        <v>105</v>
      </c>
      <c r="T23" s="15" t="s">
        <v>92</v>
      </c>
      <c r="U23" s="7">
        <v>99</v>
      </c>
      <c r="V23" s="7">
        <v>380</v>
      </c>
      <c r="W23" s="7">
        <v>76</v>
      </c>
      <c r="X23" s="7">
        <v>91</v>
      </c>
      <c r="Y23" s="7">
        <v>226</v>
      </c>
      <c r="Z23" s="7">
        <v>143</v>
      </c>
      <c r="AA23" s="7">
        <v>54</v>
      </c>
      <c r="AB23" s="7">
        <v>153</v>
      </c>
      <c r="AC23" s="7">
        <v>38</v>
      </c>
      <c r="AD23" s="7">
        <v>87</v>
      </c>
      <c r="AE23" s="7">
        <v>63</v>
      </c>
      <c r="AF23" s="7">
        <v>114</v>
      </c>
      <c r="AG23" s="7">
        <v>89</v>
      </c>
      <c r="AH23" s="7">
        <v>49</v>
      </c>
      <c r="AI23" s="7">
        <v>78</v>
      </c>
      <c r="AJ23" s="77"/>
    </row>
    <row r="24" spans="1:37" s="5" customFormat="1" ht="30" customHeight="1">
      <c r="A24" s="311"/>
      <c r="B24" s="217" t="s">
        <v>106</v>
      </c>
      <c r="C24" s="15" t="s">
        <v>93</v>
      </c>
      <c r="D24" s="9">
        <v>9</v>
      </c>
      <c r="E24" s="91">
        <v>14</v>
      </c>
      <c r="F24" s="10">
        <v>-5</v>
      </c>
      <c r="G24" s="9">
        <v>3</v>
      </c>
      <c r="H24" s="7">
        <v>0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1"/>
      <c r="B25" s="217" t="s">
        <v>107</v>
      </c>
      <c r="C25" s="15" t="s">
        <v>94</v>
      </c>
      <c r="D25" s="9">
        <v>804</v>
      </c>
      <c r="E25" s="91">
        <v>879</v>
      </c>
      <c r="F25" s="10">
        <v>-75</v>
      </c>
      <c r="G25" s="9">
        <v>81</v>
      </c>
      <c r="H25" s="7">
        <v>26</v>
      </c>
      <c r="I25" s="7">
        <v>107</v>
      </c>
      <c r="J25" s="7">
        <v>50</v>
      </c>
      <c r="K25" s="7">
        <v>13</v>
      </c>
      <c r="L25" s="7">
        <v>63</v>
      </c>
      <c r="M25" s="7">
        <v>52</v>
      </c>
      <c r="N25" s="7">
        <v>36</v>
      </c>
      <c r="O25" s="7">
        <v>57</v>
      </c>
      <c r="P25" s="7">
        <v>71</v>
      </c>
      <c r="Q25" s="7">
        <v>128</v>
      </c>
      <c r="R25" s="311"/>
      <c r="S25" s="217" t="s">
        <v>107</v>
      </c>
      <c r="T25" s="15" t="s">
        <v>94</v>
      </c>
      <c r="U25" s="7">
        <v>30</v>
      </c>
      <c r="V25" s="7">
        <v>20</v>
      </c>
      <c r="W25" s="7">
        <v>25</v>
      </c>
      <c r="X25" s="7">
        <v>19</v>
      </c>
      <c r="Y25" s="7">
        <v>83</v>
      </c>
      <c r="Z25" s="7">
        <v>27</v>
      </c>
      <c r="AA25" s="7">
        <v>26</v>
      </c>
      <c r="AB25" s="7">
        <v>45</v>
      </c>
      <c r="AC25" s="7">
        <v>22</v>
      </c>
      <c r="AD25" s="7">
        <v>20</v>
      </c>
      <c r="AE25" s="7">
        <v>18</v>
      </c>
      <c r="AF25" s="7">
        <v>29</v>
      </c>
      <c r="AG25" s="7">
        <v>16</v>
      </c>
      <c r="AH25" s="7">
        <v>12</v>
      </c>
      <c r="AI25" s="7">
        <v>26</v>
      </c>
      <c r="AJ25" s="77"/>
    </row>
    <row r="26" spans="1:37" s="5" customFormat="1" ht="30" customHeight="1">
      <c r="A26" s="311"/>
      <c r="B26" s="217" t="s">
        <v>108</v>
      </c>
      <c r="C26" s="15" t="s">
        <v>95</v>
      </c>
      <c r="D26" s="9">
        <v>185</v>
      </c>
      <c r="E26" s="91">
        <v>178</v>
      </c>
      <c r="F26" s="10">
        <v>7</v>
      </c>
      <c r="G26" s="9">
        <v>14</v>
      </c>
      <c r="H26" s="7">
        <v>11</v>
      </c>
      <c r="I26" s="7">
        <v>25</v>
      </c>
      <c r="J26" s="7">
        <v>9</v>
      </c>
      <c r="K26" s="7">
        <v>6</v>
      </c>
      <c r="L26" s="7">
        <v>15</v>
      </c>
      <c r="M26" s="7">
        <v>10</v>
      </c>
      <c r="N26" s="7">
        <v>8</v>
      </c>
      <c r="O26" s="7">
        <v>11</v>
      </c>
      <c r="P26" s="7">
        <v>11</v>
      </c>
      <c r="Q26" s="7">
        <v>22</v>
      </c>
      <c r="R26" s="311"/>
      <c r="S26" s="217" t="s">
        <v>108</v>
      </c>
      <c r="T26" s="15" t="s">
        <v>95</v>
      </c>
      <c r="U26" s="7">
        <v>9</v>
      </c>
      <c r="V26" s="7">
        <v>9</v>
      </c>
      <c r="W26" s="7">
        <v>4</v>
      </c>
      <c r="X26" s="7">
        <v>4</v>
      </c>
      <c r="Y26" s="7">
        <v>23</v>
      </c>
      <c r="Z26" s="7">
        <v>1</v>
      </c>
      <c r="AA26" s="7">
        <v>0</v>
      </c>
      <c r="AB26" s="7">
        <v>8</v>
      </c>
      <c r="AC26" s="7">
        <v>6</v>
      </c>
      <c r="AD26" s="7">
        <v>3</v>
      </c>
      <c r="AE26" s="7">
        <v>11</v>
      </c>
      <c r="AF26" s="7">
        <v>9</v>
      </c>
      <c r="AG26" s="7">
        <v>5</v>
      </c>
      <c r="AH26" s="7">
        <v>9</v>
      </c>
      <c r="AI26" s="7">
        <v>4</v>
      </c>
      <c r="AJ26" s="77"/>
    </row>
    <row r="27" spans="1:37" s="5" customFormat="1" ht="30" customHeight="1">
      <c r="A27" s="311"/>
      <c r="B27" s="217" t="s">
        <v>109</v>
      </c>
      <c r="C27" s="15" t="s">
        <v>96</v>
      </c>
      <c r="D27" s="9">
        <v>180</v>
      </c>
      <c r="E27" s="91">
        <v>222</v>
      </c>
      <c r="F27" s="10">
        <v>-42</v>
      </c>
      <c r="G27" s="9">
        <v>28</v>
      </c>
      <c r="H27" s="7">
        <v>8</v>
      </c>
      <c r="I27" s="7">
        <v>36</v>
      </c>
      <c r="J27" s="7">
        <v>2</v>
      </c>
      <c r="K27" s="7">
        <v>0</v>
      </c>
      <c r="L27" s="7">
        <v>2</v>
      </c>
      <c r="M27" s="7">
        <v>17</v>
      </c>
      <c r="N27" s="7">
        <v>15</v>
      </c>
      <c r="O27" s="7">
        <v>9</v>
      </c>
      <c r="P27" s="7">
        <v>2</v>
      </c>
      <c r="Q27" s="7">
        <v>11</v>
      </c>
      <c r="R27" s="311"/>
      <c r="S27" s="217" t="s">
        <v>109</v>
      </c>
      <c r="T27" s="15" t="s">
        <v>96</v>
      </c>
      <c r="U27" s="7">
        <v>6</v>
      </c>
      <c r="V27" s="7">
        <v>3</v>
      </c>
      <c r="W27" s="7">
        <v>6</v>
      </c>
      <c r="X27" s="7">
        <v>3</v>
      </c>
      <c r="Y27" s="7">
        <v>10</v>
      </c>
      <c r="Z27" s="7">
        <v>3</v>
      </c>
      <c r="AA27" s="7">
        <v>4</v>
      </c>
      <c r="AB27" s="7">
        <v>12</v>
      </c>
      <c r="AC27" s="7">
        <v>3</v>
      </c>
      <c r="AD27" s="7">
        <v>8</v>
      </c>
      <c r="AE27" s="7">
        <v>6</v>
      </c>
      <c r="AF27" s="7">
        <v>11</v>
      </c>
      <c r="AG27" s="7">
        <v>10</v>
      </c>
      <c r="AH27" s="7">
        <v>3</v>
      </c>
      <c r="AI27" s="7">
        <v>11</v>
      </c>
      <c r="AJ27" s="77"/>
    </row>
    <row r="28" spans="1:37" s="5" customFormat="1" ht="30" customHeight="1">
      <c r="A28" s="311"/>
      <c r="B28" s="214" t="s">
        <v>110</v>
      </c>
      <c r="C28" s="15" t="s">
        <v>97</v>
      </c>
      <c r="D28" s="9">
        <v>3874</v>
      </c>
      <c r="E28" s="91">
        <v>4276</v>
      </c>
      <c r="F28" s="10">
        <v>-402</v>
      </c>
      <c r="G28" s="9">
        <v>395</v>
      </c>
      <c r="H28" s="7">
        <v>128</v>
      </c>
      <c r="I28" s="7">
        <v>523</v>
      </c>
      <c r="J28" s="7">
        <v>345</v>
      </c>
      <c r="K28" s="7">
        <v>135</v>
      </c>
      <c r="L28" s="7">
        <v>480</v>
      </c>
      <c r="M28" s="7">
        <v>296</v>
      </c>
      <c r="N28" s="7">
        <v>216</v>
      </c>
      <c r="O28" s="7">
        <v>212</v>
      </c>
      <c r="P28" s="7">
        <v>156</v>
      </c>
      <c r="Q28" s="7">
        <v>368</v>
      </c>
      <c r="R28" s="311"/>
      <c r="S28" s="214" t="s">
        <v>110</v>
      </c>
      <c r="T28" s="15" t="s">
        <v>97</v>
      </c>
      <c r="U28" s="7">
        <v>129</v>
      </c>
      <c r="V28" s="7">
        <v>147</v>
      </c>
      <c r="W28" s="7">
        <v>253</v>
      </c>
      <c r="X28" s="7">
        <v>75</v>
      </c>
      <c r="Y28" s="7">
        <v>261</v>
      </c>
      <c r="Z28" s="7">
        <v>207</v>
      </c>
      <c r="AA28" s="7">
        <v>72</v>
      </c>
      <c r="AB28" s="7">
        <v>120</v>
      </c>
      <c r="AC28" s="7">
        <v>173</v>
      </c>
      <c r="AD28" s="7">
        <v>64</v>
      </c>
      <c r="AE28" s="7">
        <v>96</v>
      </c>
      <c r="AF28" s="7">
        <v>111</v>
      </c>
      <c r="AG28" s="7">
        <v>94</v>
      </c>
      <c r="AH28" s="7">
        <v>59</v>
      </c>
      <c r="AI28" s="7">
        <v>130</v>
      </c>
      <c r="AJ28" s="77"/>
    </row>
    <row r="29" spans="1:37" s="29" customFormat="1" ht="30" customHeight="1">
      <c r="A29" s="311"/>
      <c r="B29" s="220" t="s">
        <v>22</v>
      </c>
      <c r="C29" s="23" t="s">
        <v>98</v>
      </c>
      <c r="D29" s="24">
        <v>53214</v>
      </c>
      <c r="E29" s="96">
        <v>54824</v>
      </c>
      <c r="F29" s="26">
        <v>-1610</v>
      </c>
      <c r="G29" s="24">
        <v>3543</v>
      </c>
      <c r="H29" s="25">
        <v>1380</v>
      </c>
      <c r="I29" s="25">
        <v>4923</v>
      </c>
      <c r="J29" s="25">
        <v>2813</v>
      </c>
      <c r="K29" s="25">
        <v>1442</v>
      </c>
      <c r="L29" s="25">
        <v>4255</v>
      </c>
      <c r="M29" s="25">
        <v>2857</v>
      </c>
      <c r="N29" s="25">
        <v>2782</v>
      </c>
      <c r="O29" s="25">
        <v>3344</v>
      </c>
      <c r="P29" s="25">
        <v>3654</v>
      </c>
      <c r="Q29" s="25">
        <v>6998</v>
      </c>
      <c r="R29" s="311"/>
      <c r="S29" s="220" t="s">
        <v>22</v>
      </c>
      <c r="T29" s="28" t="s">
        <v>98</v>
      </c>
      <c r="U29" s="25">
        <v>1918</v>
      </c>
      <c r="V29" s="25">
        <v>1741</v>
      </c>
      <c r="W29" s="25">
        <v>1934</v>
      </c>
      <c r="X29" s="25">
        <v>1850</v>
      </c>
      <c r="Y29" s="25">
        <v>5606</v>
      </c>
      <c r="Z29" s="25">
        <v>2457</v>
      </c>
      <c r="AA29" s="25">
        <v>1615</v>
      </c>
      <c r="AB29" s="25">
        <v>2652</v>
      </c>
      <c r="AC29" s="25">
        <v>1998</v>
      </c>
      <c r="AD29" s="25">
        <v>1215</v>
      </c>
      <c r="AE29" s="25">
        <v>1526</v>
      </c>
      <c r="AF29" s="25">
        <v>1900</v>
      </c>
      <c r="AG29" s="25">
        <v>1679</v>
      </c>
      <c r="AH29" s="25">
        <v>1432</v>
      </c>
      <c r="AI29" s="25">
        <v>1876</v>
      </c>
      <c r="AJ29" s="77"/>
      <c r="AK29" s="5"/>
    </row>
    <row r="30" spans="1:37" s="95" customFormat="1" ht="30" customHeight="1" thickBot="1">
      <c r="A30" s="311"/>
      <c r="B30" s="217"/>
      <c r="C30" s="42" t="s">
        <v>111</v>
      </c>
      <c r="D30" s="11">
        <v>7864</v>
      </c>
      <c r="E30" s="98">
        <v>7749</v>
      </c>
      <c r="F30" s="13">
        <v>115</v>
      </c>
      <c r="G30" s="9">
        <v>592</v>
      </c>
      <c r="H30" s="7">
        <v>276</v>
      </c>
      <c r="I30" s="7">
        <v>868</v>
      </c>
      <c r="J30" s="7">
        <v>270</v>
      </c>
      <c r="K30" s="7">
        <v>183</v>
      </c>
      <c r="L30" s="7">
        <v>453</v>
      </c>
      <c r="M30" s="7">
        <v>514</v>
      </c>
      <c r="N30" s="7">
        <v>580</v>
      </c>
      <c r="O30" s="7">
        <v>330</v>
      </c>
      <c r="P30" s="7">
        <v>469</v>
      </c>
      <c r="Q30" s="7">
        <v>799</v>
      </c>
      <c r="R30" s="311"/>
      <c r="S30" s="217"/>
      <c r="T30" s="123" t="s">
        <v>111</v>
      </c>
      <c r="U30" s="43">
        <v>241</v>
      </c>
      <c r="V30" s="43">
        <v>286</v>
      </c>
      <c r="W30" s="43">
        <v>283</v>
      </c>
      <c r="X30" s="43">
        <v>286</v>
      </c>
      <c r="Y30" s="43">
        <v>746</v>
      </c>
      <c r="Z30" s="43">
        <v>311</v>
      </c>
      <c r="AA30" s="43">
        <v>275</v>
      </c>
      <c r="AB30" s="43">
        <v>379</v>
      </c>
      <c r="AC30" s="43">
        <v>326</v>
      </c>
      <c r="AD30" s="43">
        <v>207</v>
      </c>
      <c r="AE30" s="43">
        <v>217</v>
      </c>
      <c r="AF30" s="43">
        <v>304</v>
      </c>
      <c r="AG30" s="43">
        <v>294</v>
      </c>
      <c r="AH30" s="43">
        <v>223</v>
      </c>
      <c r="AI30" s="43">
        <v>272</v>
      </c>
      <c r="AJ30" s="77"/>
      <c r="AK30" s="5"/>
    </row>
    <row r="31" spans="1:37" s="85" customFormat="1">
      <c r="A31" s="311"/>
      <c r="B31" s="125" t="s">
        <v>147</v>
      </c>
      <c r="C31" s="126"/>
      <c r="E31" s="124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1"/>
      <c r="S31" s="125" t="s">
        <v>147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>
      <c r="A32" s="169"/>
      <c r="B32" s="30"/>
      <c r="E32" s="94"/>
      <c r="R32" s="166"/>
      <c r="S32" s="30"/>
    </row>
    <row r="33" spans="1:19" s="18" customFormat="1">
      <c r="A33" s="169"/>
      <c r="B33" s="30"/>
      <c r="E33" s="94"/>
      <c r="R33" s="166"/>
      <c r="S33" s="30"/>
    </row>
    <row r="34" spans="1:19" s="18" customFormat="1">
      <c r="A34" s="169"/>
      <c r="B34" s="30"/>
      <c r="E34" s="94"/>
      <c r="R34" s="166"/>
      <c r="S34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A6" sqref="AA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495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495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20" t="s">
        <v>12</v>
      </c>
      <c r="C6" s="23" t="s">
        <v>210</v>
      </c>
      <c r="D6" s="24">
        <v>26672</v>
      </c>
      <c r="E6" s="106">
        <v>27196</v>
      </c>
      <c r="F6" s="54">
        <v>-524</v>
      </c>
      <c r="G6" s="24">
        <v>2173</v>
      </c>
      <c r="H6" s="25">
        <v>743</v>
      </c>
      <c r="I6" s="25">
        <v>2916</v>
      </c>
      <c r="J6" s="25">
        <v>1740</v>
      </c>
      <c r="K6" s="25">
        <v>808</v>
      </c>
      <c r="L6" s="25">
        <v>2548</v>
      </c>
      <c r="M6" s="25">
        <v>1738</v>
      </c>
      <c r="N6" s="25">
        <v>1565</v>
      </c>
      <c r="O6" s="25">
        <v>1524</v>
      </c>
      <c r="P6" s="25">
        <v>1513</v>
      </c>
      <c r="Q6" s="25">
        <v>3037</v>
      </c>
      <c r="R6" s="311"/>
      <c r="S6" s="220" t="s">
        <v>12</v>
      </c>
      <c r="T6" s="23" t="s">
        <v>210</v>
      </c>
      <c r="U6" s="25">
        <v>904</v>
      </c>
      <c r="V6" s="25">
        <v>939</v>
      </c>
      <c r="W6" s="25">
        <v>715</v>
      </c>
      <c r="X6" s="25">
        <v>671</v>
      </c>
      <c r="Y6" s="25">
        <v>2424</v>
      </c>
      <c r="Z6" s="25">
        <v>1018</v>
      </c>
      <c r="AA6" s="25">
        <v>849</v>
      </c>
      <c r="AB6" s="25">
        <v>1267</v>
      </c>
      <c r="AC6" s="25">
        <v>705</v>
      </c>
      <c r="AD6" s="25">
        <v>765</v>
      </c>
      <c r="AE6" s="25">
        <v>1072</v>
      </c>
      <c r="AF6" s="25">
        <v>1007</v>
      </c>
      <c r="AG6" s="25">
        <v>850</v>
      </c>
      <c r="AH6" s="25">
        <v>660</v>
      </c>
      <c r="AI6" s="25">
        <v>1022</v>
      </c>
      <c r="AJ6" s="81"/>
    </row>
    <row r="7" spans="1:37" s="5" customFormat="1" ht="30" customHeight="1">
      <c r="A7" s="311"/>
      <c r="B7" s="217" t="s">
        <v>184</v>
      </c>
      <c r="C7" s="15" t="s">
        <v>226</v>
      </c>
      <c r="D7" s="9">
        <v>20893</v>
      </c>
      <c r="E7" s="107">
        <v>20401</v>
      </c>
      <c r="F7" s="19">
        <v>492</v>
      </c>
      <c r="G7" s="9">
        <v>1964</v>
      </c>
      <c r="H7" s="7">
        <v>657</v>
      </c>
      <c r="I7" s="7">
        <v>2621</v>
      </c>
      <c r="J7" s="7">
        <v>1085</v>
      </c>
      <c r="K7" s="7">
        <v>486</v>
      </c>
      <c r="L7" s="7">
        <v>1571</v>
      </c>
      <c r="M7" s="7">
        <v>1581</v>
      </c>
      <c r="N7" s="7">
        <v>1274</v>
      </c>
      <c r="O7" s="7">
        <v>1165</v>
      </c>
      <c r="P7" s="7">
        <v>1061</v>
      </c>
      <c r="Q7" s="7">
        <v>2226</v>
      </c>
      <c r="R7" s="311"/>
      <c r="S7" s="217" t="s">
        <v>184</v>
      </c>
      <c r="T7" s="15" t="s">
        <v>226</v>
      </c>
      <c r="U7" s="7">
        <v>796</v>
      </c>
      <c r="V7" s="7">
        <v>831</v>
      </c>
      <c r="W7" s="7">
        <v>541</v>
      </c>
      <c r="X7" s="7">
        <v>594</v>
      </c>
      <c r="Y7" s="7">
        <v>1916</v>
      </c>
      <c r="Z7" s="7">
        <v>628</v>
      </c>
      <c r="AA7" s="7">
        <v>634</v>
      </c>
      <c r="AB7" s="7">
        <v>1109</v>
      </c>
      <c r="AC7" s="7">
        <v>484</v>
      </c>
      <c r="AD7" s="7">
        <v>610</v>
      </c>
      <c r="AE7" s="7">
        <v>704</v>
      </c>
      <c r="AF7" s="7">
        <v>844</v>
      </c>
      <c r="AG7" s="7">
        <v>606</v>
      </c>
      <c r="AH7" s="7">
        <v>483</v>
      </c>
      <c r="AI7" s="7">
        <v>840</v>
      </c>
      <c r="AJ7" s="77"/>
      <c r="AK7" s="14"/>
    </row>
    <row r="8" spans="1:37" s="77" customFormat="1" ht="30" customHeight="1">
      <c r="A8" s="311"/>
      <c r="B8" s="218"/>
      <c r="C8" s="75" t="s">
        <v>124</v>
      </c>
      <c r="D8" s="9">
        <v>887</v>
      </c>
      <c r="E8" s="107">
        <v>874</v>
      </c>
      <c r="F8" s="19">
        <v>13</v>
      </c>
      <c r="G8" s="9">
        <v>75</v>
      </c>
      <c r="H8" s="7">
        <v>42</v>
      </c>
      <c r="I8" s="7">
        <v>117</v>
      </c>
      <c r="J8" s="7">
        <v>34</v>
      </c>
      <c r="K8" s="7">
        <v>17</v>
      </c>
      <c r="L8" s="7">
        <v>51</v>
      </c>
      <c r="M8" s="7">
        <v>79</v>
      </c>
      <c r="N8" s="7">
        <v>81</v>
      </c>
      <c r="O8" s="7">
        <v>38</v>
      </c>
      <c r="P8" s="7">
        <v>43</v>
      </c>
      <c r="Q8" s="7">
        <v>81</v>
      </c>
      <c r="R8" s="311"/>
      <c r="S8" s="218"/>
      <c r="T8" s="76" t="s">
        <v>124</v>
      </c>
      <c r="U8" s="7">
        <v>33</v>
      </c>
      <c r="V8" s="7">
        <v>37</v>
      </c>
      <c r="W8" s="7">
        <v>22</v>
      </c>
      <c r="X8" s="7">
        <v>30</v>
      </c>
      <c r="Y8" s="7">
        <v>90</v>
      </c>
      <c r="Z8" s="7">
        <v>17</v>
      </c>
      <c r="AA8" s="7">
        <v>26</v>
      </c>
      <c r="AB8" s="7">
        <v>36</v>
      </c>
      <c r="AC8" s="7">
        <v>27</v>
      </c>
      <c r="AD8" s="7">
        <v>27</v>
      </c>
      <c r="AE8" s="7">
        <v>22</v>
      </c>
      <c r="AF8" s="7">
        <v>29</v>
      </c>
      <c r="AG8" s="7">
        <v>34</v>
      </c>
      <c r="AH8" s="7">
        <v>18</v>
      </c>
      <c r="AI8" s="7">
        <v>30</v>
      </c>
      <c r="AK8" s="14"/>
    </row>
    <row r="9" spans="1:37" s="77" customFormat="1" ht="30" customHeight="1">
      <c r="A9" s="311"/>
      <c r="B9" s="218"/>
      <c r="C9" s="75" t="s">
        <v>115</v>
      </c>
      <c r="D9" s="9">
        <v>1193</v>
      </c>
      <c r="E9" s="107">
        <v>1101</v>
      </c>
      <c r="F9" s="19">
        <v>92</v>
      </c>
      <c r="G9" s="9">
        <v>0</v>
      </c>
      <c r="H9" s="7">
        <v>0</v>
      </c>
      <c r="I9" s="7">
        <v>0</v>
      </c>
      <c r="J9" s="7">
        <v>436</v>
      </c>
      <c r="K9" s="7">
        <v>158</v>
      </c>
      <c r="L9" s="7">
        <v>594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8"/>
      <c r="T9" s="76" t="s">
        <v>115</v>
      </c>
      <c r="U9" s="7">
        <v>0</v>
      </c>
      <c r="V9" s="7">
        <v>2</v>
      </c>
      <c r="W9" s="7">
        <v>0</v>
      </c>
      <c r="X9" s="7">
        <v>13</v>
      </c>
      <c r="Y9" s="7">
        <v>1</v>
      </c>
      <c r="Z9" s="7">
        <v>0</v>
      </c>
      <c r="AA9" s="7">
        <v>583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8" t="s">
        <v>185</v>
      </c>
      <c r="C10" s="76" t="s">
        <v>225</v>
      </c>
      <c r="D10" s="78">
        <v>5779</v>
      </c>
      <c r="E10" s="107">
        <v>6795</v>
      </c>
      <c r="F10" s="19">
        <v>-1016</v>
      </c>
      <c r="G10" s="9">
        <v>209</v>
      </c>
      <c r="H10" s="7">
        <v>86</v>
      </c>
      <c r="I10" s="7">
        <v>295</v>
      </c>
      <c r="J10" s="7">
        <v>655</v>
      </c>
      <c r="K10" s="7">
        <v>322</v>
      </c>
      <c r="L10" s="7">
        <v>977</v>
      </c>
      <c r="M10" s="7">
        <v>157</v>
      </c>
      <c r="N10" s="7">
        <v>291</v>
      </c>
      <c r="O10" s="7">
        <v>359</v>
      </c>
      <c r="P10" s="7">
        <v>452</v>
      </c>
      <c r="Q10" s="7">
        <v>811</v>
      </c>
      <c r="R10" s="311"/>
      <c r="S10" s="218" t="s">
        <v>185</v>
      </c>
      <c r="T10" s="76" t="s">
        <v>225</v>
      </c>
      <c r="U10" s="7">
        <v>108</v>
      </c>
      <c r="V10" s="7">
        <v>108</v>
      </c>
      <c r="W10" s="7">
        <v>174</v>
      </c>
      <c r="X10" s="7">
        <v>77</v>
      </c>
      <c r="Y10" s="7">
        <v>508</v>
      </c>
      <c r="Z10" s="7">
        <v>390</v>
      </c>
      <c r="AA10" s="7">
        <v>215</v>
      </c>
      <c r="AB10" s="7">
        <v>158</v>
      </c>
      <c r="AC10" s="7">
        <v>221</v>
      </c>
      <c r="AD10" s="7">
        <v>155</v>
      </c>
      <c r="AE10" s="7">
        <v>368</v>
      </c>
      <c r="AF10" s="7">
        <v>163</v>
      </c>
      <c r="AG10" s="7">
        <v>244</v>
      </c>
      <c r="AH10" s="7">
        <v>177</v>
      </c>
      <c r="AI10" s="7">
        <v>182</v>
      </c>
      <c r="AK10" s="14"/>
    </row>
    <row r="11" spans="1:37" s="5" customFormat="1" ht="30" customHeight="1">
      <c r="A11" s="311"/>
      <c r="B11" s="217"/>
      <c r="C11" s="16" t="s">
        <v>116</v>
      </c>
      <c r="D11" s="9">
        <v>1482</v>
      </c>
      <c r="E11" s="107">
        <v>1838</v>
      </c>
      <c r="F11" s="19">
        <v>-356</v>
      </c>
      <c r="G11" s="9">
        <v>29</v>
      </c>
      <c r="H11" s="7">
        <v>11</v>
      </c>
      <c r="I11" s="7">
        <v>40</v>
      </c>
      <c r="J11" s="7">
        <v>96</v>
      </c>
      <c r="K11" s="7">
        <v>36</v>
      </c>
      <c r="L11" s="7">
        <v>132</v>
      </c>
      <c r="M11" s="7">
        <v>37</v>
      </c>
      <c r="N11" s="7">
        <v>161</v>
      </c>
      <c r="O11" s="7">
        <v>76</v>
      </c>
      <c r="P11" s="7">
        <v>50</v>
      </c>
      <c r="Q11" s="7">
        <v>126</v>
      </c>
      <c r="R11" s="311"/>
      <c r="S11" s="217"/>
      <c r="T11" s="15" t="s">
        <v>116</v>
      </c>
      <c r="U11" s="7">
        <v>9</v>
      </c>
      <c r="V11" s="7">
        <v>32</v>
      </c>
      <c r="W11" s="7">
        <v>52</v>
      </c>
      <c r="X11" s="7">
        <v>44</v>
      </c>
      <c r="Y11" s="7">
        <v>171</v>
      </c>
      <c r="Z11" s="7">
        <v>113</v>
      </c>
      <c r="AA11" s="7">
        <v>90</v>
      </c>
      <c r="AB11" s="7">
        <v>35</v>
      </c>
      <c r="AC11" s="7">
        <v>29</v>
      </c>
      <c r="AD11" s="7">
        <v>48</v>
      </c>
      <c r="AE11" s="7">
        <v>156</v>
      </c>
      <c r="AF11" s="7">
        <v>40</v>
      </c>
      <c r="AG11" s="7">
        <v>60</v>
      </c>
      <c r="AH11" s="7">
        <v>75</v>
      </c>
      <c r="AI11" s="91">
        <v>32</v>
      </c>
      <c r="AJ11" s="77"/>
      <c r="AK11" s="14"/>
    </row>
    <row r="12" spans="1:37" s="5" customFormat="1" ht="30" customHeight="1">
      <c r="A12" s="311"/>
      <c r="B12" s="217"/>
      <c r="C12" s="16" t="s">
        <v>117</v>
      </c>
      <c r="D12" s="9">
        <v>2209</v>
      </c>
      <c r="E12" s="107">
        <v>2363</v>
      </c>
      <c r="F12" s="19">
        <v>-154</v>
      </c>
      <c r="G12" s="9">
        <v>10</v>
      </c>
      <c r="H12" s="7">
        <v>17</v>
      </c>
      <c r="I12" s="7">
        <v>27</v>
      </c>
      <c r="J12" s="7">
        <v>291</v>
      </c>
      <c r="K12" s="7">
        <v>200</v>
      </c>
      <c r="L12" s="7">
        <v>491</v>
      </c>
      <c r="M12" s="7">
        <v>18</v>
      </c>
      <c r="N12" s="7">
        <v>3</v>
      </c>
      <c r="O12" s="7">
        <v>134</v>
      </c>
      <c r="P12" s="7">
        <v>260</v>
      </c>
      <c r="Q12" s="7">
        <v>394</v>
      </c>
      <c r="R12" s="311"/>
      <c r="S12" s="217"/>
      <c r="T12" s="15" t="s">
        <v>117</v>
      </c>
      <c r="U12" s="7">
        <v>34</v>
      </c>
      <c r="V12" s="7">
        <v>7</v>
      </c>
      <c r="W12" s="7">
        <v>94</v>
      </c>
      <c r="X12" s="7">
        <v>0</v>
      </c>
      <c r="Y12" s="7">
        <v>145</v>
      </c>
      <c r="Z12" s="7">
        <v>244</v>
      </c>
      <c r="AA12" s="7">
        <v>25</v>
      </c>
      <c r="AB12" s="7">
        <v>69</v>
      </c>
      <c r="AC12" s="7">
        <v>134</v>
      </c>
      <c r="AD12" s="7">
        <v>69</v>
      </c>
      <c r="AE12" s="7">
        <v>158</v>
      </c>
      <c r="AF12" s="7">
        <v>64</v>
      </c>
      <c r="AG12" s="7">
        <v>86</v>
      </c>
      <c r="AH12" s="7">
        <v>54</v>
      </c>
      <c r="AI12" s="7">
        <v>93</v>
      </c>
      <c r="AJ12" s="77"/>
      <c r="AK12" s="14"/>
    </row>
    <row r="13" spans="1:37" s="5" customFormat="1" ht="30" customHeight="1">
      <c r="A13" s="311"/>
      <c r="B13" s="217"/>
      <c r="C13" s="16" t="s">
        <v>118</v>
      </c>
      <c r="D13" s="9">
        <v>705</v>
      </c>
      <c r="E13" s="107">
        <v>965</v>
      </c>
      <c r="F13" s="19">
        <v>-260</v>
      </c>
      <c r="G13" s="9">
        <v>82</v>
      </c>
      <c r="H13" s="7">
        <v>36</v>
      </c>
      <c r="I13" s="7">
        <v>118</v>
      </c>
      <c r="J13" s="7">
        <v>29</v>
      </c>
      <c r="K13" s="7">
        <v>14</v>
      </c>
      <c r="L13" s="7">
        <v>43</v>
      </c>
      <c r="M13" s="7">
        <v>26</v>
      </c>
      <c r="N13" s="7">
        <v>43</v>
      </c>
      <c r="O13" s="7">
        <v>53</v>
      </c>
      <c r="P13" s="7">
        <v>60</v>
      </c>
      <c r="Q13" s="7">
        <v>113</v>
      </c>
      <c r="R13" s="311"/>
      <c r="S13" s="217"/>
      <c r="T13" s="15" t="s">
        <v>118</v>
      </c>
      <c r="U13" s="7">
        <v>24</v>
      </c>
      <c r="V13" s="7">
        <v>22</v>
      </c>
      <c r="W13" s="7">
        <v>17</v>
      </c>
      <c r="X13" s="7">
        <v>14</v>
      </c>
      <c r="Y13" s="7">
        <v>66</v>
      </c>
      <c r="Z13" s="7">
        <v>16</v>
      </c>
      <c r="AA13" s="7">
        <v>34</v>
      </c>
      <c r="AB13" s="7">
        <v>24</v>
      </c>
      <c r="AC13" s="7">
        <v>24</v>
      </c>
      <c r="AD13" s="7">
        <v>11</v>
      </c>
      <c r="AE13" s="7">
        <v>20</v>
      </c>
      <c r="AF13" s="7">
        <v>17</v>
      </c>
      <c r="AG13" s="7">
        <v>34</v>
      </c>
      <c r="AH13" s="7">
        <v>17</v>
      </c>
      <c r="AI13" s="7">
        <v>22</v>
      </c>
      <c r="AJ13" s="77"/>
      <c r="AK13" s="14"/>
    </row>
    <row r="14" spans="1:37" s="5" customFormat="1" ht="30" customHeight="1">
      <c r="A14" s="311"/>
      <c r="B14" s="217"/>
      <c r="C14" s="16" t="s">
        <v>119</v>
      </c>
      <c r="D14" s="9">
        <v>5</v>
      </c>
      <c r="E14" s="107">
        <v>9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1"/>
      <c r="B15" s="217"/>
      <c r="C15" s="16" t="s">
        <v>222</v>
      </c>
      <c r="D15" s="9">
        <v>1036</v>
      </c>
      <c r="E15" s="107">
        <v>1200</v>
      </c>
      <c r="F15" s="19">
        <v>-164</v>
      </c>
      <c r="G15" s="9">
        <v>30</v>
      </c>
      <c r="H15" s="7">
        <v>22</v>
      </c>
      <c r="I15" s="7">
        <v>52</v>
      </c>
      <c r="J15" s="7">
        <v>222</v>
      </c>
      <c r="K15" s="7">
        <v>68</v>
      </c>
      <c r="L15" s="7">
        <v>290</v>
      </c>
      <c r="M15" s="7">
        <v>53</v>
      </c>
      <c r="N15" s="7">
        <v>57</v>
      </c>
      <c r="O15" s="7">
        <v>76</v>
      </c>
      <c r="P15" s="7">
        <v>62</v>
      </c>
      <c r="Q15" s="7">
        <v>138</v>
      </c>
      <c r="R15" s="311"/>
      <c r="S15" s="217"/>
      <c r="T15" s="15" t="s">
        <v>222</v>
      </c>
      <c r="U15" s="7">
        <v>33</v>
      </c>
      <c r="V15" s="7">
        <v>28</v>
      </c>
      <c r="W15" s="7">
        <v>11</v>
      </c>
      <c r="X15" s="7">
        <v>10</v>
      </c>
      <c r="Y15" s="7">
        <v>106</v>
      </c>
      <c r="Z15" s="7">
        <v>15</v>
      </c>
      <c r="AA15" s="7">
        <v>50</v>
      </c>
      <c r="AB15" s="7">
        <v>17</v>
      </c>
      <c r="AC15" s="7">
        <v>16</v>
      </c>
      <c r="AD15" s="7">
        <v>25</v>
      </c>
      <c r="AE15" s="7">
        <v>29</v>
      </c>
      <c r="AF15" s="7">
        <v>27</v>
      </c>
      <c r="AG15" s="7">
        <v>38</v>
      </c>
      <c r="AH15" s="7">
        <v>22</v>
      </c>
      <c r="AI15" s="7">
        <v>19</v>
      </c>
      <c r="AJ15" s="77"/>
      <c r="AK15" s="14"/>
    </row>
    <row r="16" spans="1:37" s="5" customFormat="1" ht="37.5" customHeight="1">
      <c r="A16" s="311"/>
      <c r="B16" s="217"/>
      <c r="C16" s="16" t="s">
        <v>223</v>
      </c>
      <c r="D16" s="9">
        <v>175</v>
      </c>
      <c r="E16" s="107">
        <v>198</v>
      </c>
      <c r="F16" s="19">
        <v>-23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18</v>
      </c>
      <c r="N16" s="7">
        <v>4</v>
      </c>
      <c r="O16" s="7">
        <v>13</v>
      </c>
      <c r="P16" s="7">
        <v>13</v>
      </c>
      <c r="Q16" s="7">
        <v>26</v>
      </c>
      <c r="R16" s="311"/>
      <c r="S16" s="217"/>
      <c r="T16" s="15" t="s">
        <v>223</v>
      </c>
      <c r="U16" s="7">
        <v>6</v>
      </c>
      <c r="V16" s="7">
        <v>10</v>
      </c>
      <c r="W16" s="7">
        <v>0</v>
      </c>
      <c r="X16" s="7">
        <v>8</v>
      </c>
      <c r="Y16" s="7">
        <v>11</v>
      </c>
      <c r="Z16" s="7">
        <v>2</v>
      </c>
      <c r="AA16" s="7">
        <v>16</v>
      </c>
      <c r="AB16" s="7">
        <v>4</v>
      </c>
      <c r="AC16" s="7">
        <v>18</v>
      </c>
      <c r="AD16" s="7">
        <v>2</v>
      </c>
      <c r="AE16" s="7">
        <v>5</v>
      </c>
      <c r="AF16" s="7">
        <v>8</v>
      </c>
      <c r="AG16" s="7">
        <v>7</v>
      </c>
      <c r="AH16" s="7">
        <v>9</v>
      </c>
      <c r="AI16" s="7">
        <v>12</v>
      </c>
      <c r="AJ16" s="77"/>
      <c r="AK16" s="14"/>
    </row>
    <row r="17" spans="1:37" s="5" customFormat="1" ht="30" customHeight="1">
      <c r="A17" s="311"/>
      <c r="B17" s="217"/>
      <c r="C17" s="16" t="s">
        <v>120</v>
      </c>
      <c r="D17" s="9">
        <v>8</v>
      </c>
      <c r="E17" s="107">
        <v>12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1"/>
      <c r="B18" s="217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1"/>
      <c r="B19" s="217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1"/>
      <c r="B20" s="217"/>
      <c r="C20" s="16" t="s">
        <v>224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1"/>
      <c r="B21" s="217"/>
      <c r="C21" s="16" t="s">
        <v>412</v>
      </c>
      <c r="D21" s="9">
        <v>28</v>
      </c>
      <c r="E21" s="107">
        <v>38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11"/>
      <c r="S21" s="217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4</v>
      </c>
      <c r="AH21" s="7">
        <v>0</v>
      </c>
      <c r="AI21" s="7">
        <v>4</v>
      </c>
      <c r="AJ21" s="77"/>
      <c r="AK21" s="14"/>
    </row>
    <row r="22" spans="1:37" s="5" customFormat="1" ht="30" customHeight="1">
      <c r="A22" s="311"/>
      <c r="B22" s="214"/>
      <c r="C22" s="16" t="s">
        <v>123</v>
      </c>
      <c r="D22" s="9">
        <v>136</v>
      </c>
      <c r="E22" s="107">
        <v>180</v>
      </c>
      <c r="F22" s="19">
        <v>-44</v>
      </c>
      <c r="G22" s="9">
        <v>58</v>
      </c>
      <c r="H22" s="7">
        <v>0</v>
      </c>
      <c r="I22" s="7">
        <v>58</v>
      </c>
      <c r="J22" s="7">
        <v>9</v>
      </c>
      <c r="K22" s="7">
        <v>3</v>
      </c>
      <c r="L22" s="7">
        <v>12</v>
      </c>
      <c r="M22" s="7">
        <v>5</v>
      </c>
      <c r="N22" s="7">
        <v>18</v>
      </c>
      <c r="O22" s="7">
        <v>7</v>
      </c>
      <c r="P22" s="7">
        <v>7</v>
      </c>
      <c r="Q22" s="7">
        <v>14</v>
      </c>
      <c r="R22" s="311"/>
      <c r="S22" s="214"/>
      <c r="T22" s="15" t="s">
        <v>123</v>
      </c>
      <c r="U22" s="7">
        <v>1</v>
      </c>
      <c r="V22" s="7">
        <v>6</v>
      </c>
      <c r="W22" s="7">
        <v>0</v>
      </c>
      <c r="X22" s="7">
        <v>1</v>
      </c>
      <c r="Y22" s="7">
        <v>9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7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1"/>
      <c r="B23" s="220" t="s">
        <v>17</v>
      </c>
      <c r="C23" s="23" t="s">
        <v>125</v>
      </c>
      <c r="D23" s="24">
        <v>1051</v>
      </c>
      <c r="E23" s="106">
        <v>1393</v>
      </c>
      <c r="F23" s="54">
        <v>-342</v>
      </c>
      <c r="G23" s="24">
        <v>0</v>
      </c>
      <c r="H23" s="25">
        <v>0</v>
      </c>
      <c r="I23" s="25">
        <v>0</v>
      </c>
      <c r="J23" s="25">
        <v>161</v>
      </c>
      <c r="K23" s="25">
        <v>62</v>
      </c>
      <c r="L23" s="25">
        <v>223</v>
      </c>
      <c r="M23" s="25">
        <v>99</v>
      </c>
      <c r="N23" s="25">
        <v>103</v>
      </c>
      <c r="O23" s="25">
        <v>145</v>
      </c>
      <c r="P23" s="25">
        <v>87</v>
      </c>
      <c r="Q23" s="25">
        <v>232</v>
      </c>
      <c r="R23" s="311"/>
      <c r="S23" s="220" t="s">
        <v>17</v>
      </c>
      <c r="T23" s="23" t="s">
        <v>125</v>
      </c>
      <c r="U23" s="25">
        <v>34</v>
      </c>
      <c r="V23" s="25">
        <v>28</v>
      </c>
      <c r="W23" s="25">
        <v>34</v>
      </c>
      <c r="X23" s="25">
        <v>2</v>
      </c>
      <c r="Y23" s="25">
        <v>80</v>
      </c>
      <c r="Z23" s="25">
        <v>14</v>
      </c>
      <c r="AA23" s="25">
        <v>18</v>
      </c>
      <c r="AB23" s="25">
        <v>16</v>
      </c>
      <c r="AC23" s="25">
        <v>15</v>
      </c>
      <c r="AD23" s="25">
        <v>1</v>
      </c>
      <c r="AE23" s="25">
        <v>50</v>
      </c>
      <c r="AF23" s="25">
        <v>11</v>
      </c>
      <c r="AG23" s="25">
        <v>32</v>
      </c>
      <c r="AH23" s="25">
        <v>31</v>
      </c>
      <c r="AI23" s="25">
        <v>28</v>
      </c>
      <c r="AJ23" s="81"/>
    </row>
    <row r="24" spans="1:37" s="5" customFormat="1" ht="30" customHeight="1">
      <c r="A24" s="311"/>
      <c r="B24" s="214"/>
      <c r="C24" s="16" t="s">
        <v>126</v>
      </c>
      <c r="D24" s="9">
        <v>58</v>
      </c>
      <c r="E24" s="107">
        <v>67</v>
      </c>
      <c r="F24" s="19">
        <v>-9</v>
      </c>
      <c r="G24" s="9">
        <v>0</v>
      </c>
      <c r="H24" s="7">
        <v>0</v>
      </c>
      <c r="I24" s="7">
        <v>0</v>
      </c>
      <c r="J24" s="7">
        <v>24</v>
      </c>
      <c r="K24" s="7">
        <v>7</v>
      </c>
      <c r="L24" s="7">
        <v>31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4"/>
      <c r="T24" s="15" t="s">
        <v>126</v>
      </c>
      <c r="U24" s="7">
        <v>6</v>
      </c>
      <c r="V24" s="7">
        <v>20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11"/>
      <c r="B25" s="220" t="s">
        <v>19</v>
      </c>
      <c r="C25" s="23" t="s">
        <v>127</v>
      </c>
      <c r="D25" s="24">
        <v>3952</v>
      </c>
      <c r="E25" s="106">
        <v>5286</v>
      </c>
      <c r="F25" s="54">
        <v>-1334</v>
      </c>
      <c r="G25" s="24">
        <v>163</v>
      </c>
      <c r="H25" s="25">
        <v>65</v>
      </c>
      <c r="I25" s="25">
        <v>228</v>
      </c>
      <c r="J25" s="25">
        <v>143</v>
      </c>
      <c r="K25" s="25">
        <v>109</v>
      </c>
      <c r="L25" s="25">
        <v>252</v>
      </c>
      <c r="M25" s="25">
        <v>121</v>
      </c>
      <c r="N25" s="25">
        <v>174</v>
      </c>
      <c r="O25" s="25">
        <v>185</v>
      </c>
      <c r="P25" s="25">
        <v>197</v>
      </c>
      <c r="Q25" s="25">
        <v>382</v>
      </c>
      <c r="R25" s="311"/>
      <c r="S25" s="220" t="s">
        <v>19</v>
      </c>
      <c r="T25" s="23" t="s">
        <v>127</v>
      </c>
      <c r="U25" s="25">
        <v>262</v>
      </c>
      <c r="V25" s="25">
        <v>110</v>
      </c>
      <c r="W25" s="25">
        <v>205</v>
      </c>
      <c r="X25" s="25">
        <v>122</v>
      </c>
      <c r="Y25" s="25">
        <v>497</v>
      </c>
      <c r="Z25" s="25">
        <v>235</v>
      </c>
      <c r="AA25" s="25">
        <v>183</v>
      </c>
      <c r="AB25" s="25">
        <v>140</v>
      </c>
      <c r="AC25" s="25">
        <v>255</v>
      </c>
      <c r="AD25" s="25">
        <v>133</v>
      </c>
      <c r="AE25" s="25">
        <v>92</v>
      </c>
      <c r="AF25" s="25">
        <v>227</v>
      </c>
      <c r="AG25" s="25">
        <v>75</v>
      </c>
      <c r="AH25" s="25">
        <v>66</v>
      </c>
      <c r="AI25" s="25">
        <v>193</v>
      </c>
      <c r="AJ25" s="81"/>
    </row>
    <row r="26" spans="1:37" s="5" customFormat="1" ht="30" customHeight="1">
      <c r="A26" s="311"/>
      <c r="B26" s="214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1"/>
      <c r="B27" s="215" t="s">
        <v>22</v>
      </c>
      <c r="C27" s="23" t="s">
        <v>129</v>
      </c>
      <c r="D27" s="24">
        <v>17</v>
      </c>
      <c r="E27" s="106">
        <v>16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11"/>
      <c r="S27" s="215" t="s">
        <v>22</v>
      </c>
      <c r="T27" s="23" t="s">
        <v>129</v>
      </c>
      <c r="U27" s="25">
        <v>15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1"/>
      <c r="B28" s="220" t="s">
        <v>24</v>
      </c>
      <c r="C28" s="23" t="s">
        <v>130</v>
      </c>
      <c r="D28" s="24">
        <v>1375</v>
      </c>
      <c r="E28" s="106">
        <v>1504</v>
      </c>
      <c r="F28" s="54">
        <v>-129</v>
      </c>
      <c r="G28" s="24">
        <v>0</v>
      </c>
      <c r="H28" s="25">
        <v>47</v>
      </c>
      <c r="I28" s="25">
        <v>47</v>
      </c>
      <c r="J28" s="25">
        <v>0</v>
      </c>
      <c r="K28" s="25">
        <v>36</v>
      </c>
      <c r="L28" s="25">
        <v>36</v>
      </c>
      <c r="M28" s="25">
        <v>174</v>
      </c>
      <c r="N28" s="25">
        <v>40</v>
      </c>
      <c r="O28" s="25">
        <v>78</v>
      </c>
      <c r="P28" s="25">
        <v>136</v>
      </c>
      <c r="Q28" s="25">
        <v>214</v>
      </c>
      <c r="R28" s="311"/>
      <c r="S28" s="220" t="s">
        <v>24</v>
      </c>
      <c r="T28" s="23" t="s">
        <v>130</v>
      </c>
      <c r="U28" s="25">
        <v>39</v>
      </c>
      <c r="V28" s="25">
        <v>38</v>
      </c>
      <c r="W28" s="25">
        <v>7</v>
      </c>
      <c r="X28" s="25">
        <v>62</v>
      </c>
      <c r="Y28" s="25">
        <v>77</v>
      </c>
      <c r="Z28" s="25">
        <v>131</v>
      </c>
      <c r="AA28" s="25">
        <v>34</v>
      </c>
      <c r="AB28" s="25">
        <v>65</v>
      </c>
      <c r="AC28" s="25">
        <v>70</v>
      </c>
      <c r="AD28" s="25">
        <v>95</v>
      </c>
      <c r="AE28" s="25">
        <v>70</v>
      </c>
      <c r="AF28" s="25">
        <v>41</v>
      </c>
      <c r="AG28" s="25">
        <v>43</v>
      </c>
      <c r="AH28" s="25">
        <v>50</v>
      </c>
      <c r="AI28" s="25">
        <v>42</v>
      </c>
      <c r="AJ28" s="81"/>
    </row>
    <row r="29" spans="1:37" s="36" customFormat="1" ht="30" customHeight="1">
      <c r="A29" s="311"/>
      <c r="B29" s="214"/>
      <c r="C29" s="16" t="s">
        <v>383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4"/>
      <c r="AK29" s="14"/>
    </row>
    <row r="30" spans="1:37" s="83" customFormat="1" ht="37.5" customHeight="1" thickBot="1">
      <c r="A30" s="311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5"/>
      <c r="AK30" s="14"/>
    </row>
    <row r="31" spans="1:37" s="85" customFormat="1" ht="18.75">
      <c r="A31" s="170"/>
      <c r="B31" s="84"/>
      <c r="E31" s="124"/>
      <c r="R31" s="167"/>
      <c r="S31" s="86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4"/>
  <sheetViews>
    <sheetView topLeftCell="A22" zoomScale="75" zoomScaleNormal="75" workbookViewId="0">
      <selection activeCell="X7" sqref="X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478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478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6" t="s">
        <v>12</v>
      </c>
      <c r="C6" s="15" t="s">
        <v>80</v>
      </c>
      <c r="D6" s="9">
        <v>31479</v>
      </c>
      <c r="E6" s="8">
        <v>32093</v>
      </c>
      <c r="F6" s="10">
        <v>-614</v>
      </c>
      <c r="G6" s="9">
        <v>1862</v>
      </c>
      <c r="H6" s="7">
        <v>825</v>
      </c>
      <c r="I6" s="7">
        <v>2687</v>
      </c>
      <c r="J6" s="7">
        <v>1577</v>
      </c>
      <c r="K6" s="7">
        <v>881</v>
      </c>
      <c r="L6" s="7">
        <v>2458</v>
      </c>
      <c r="M6" s="7">
        <v>1513</v>
      </c>
      <c r="N6" s="7">
        <v>1689</v>
      </c>
      <c r="O6" s="7">
        <v>1804</v>
      </c>
      <c r="P6" s="7">
        <v>2183</v>
      </c>
      <c r="Q6" s="7">
        <v>3987</v>
      </c>
      <c r="R6" s="361"/>
      <c r="S6" s="6" t="s">
        <v>12</v>
      </c>
      <c r="T6" s="15" t="s">
        <v>80</v>
      </c>
      <c r="U6" s="7">
        <v>1012</v>
      </c>
      <c r="V6" s="7">
        <v>1062</v>
      </c>
      <c r="W6" s="7">
        <v>1115</v>
      </c>
      <c r="X6" s="7">
        <v>1127</v>
      </c>
      <c r="Y6" s="7">
        <v>3203</v>
      </c>
      <c r="Z6" s="7">
        <v>1643</v>
      </c>
      <c r="AA6" s="7">
        <v>1002</v>
      </c>
      <c r="AB6" s="7">
        <v>1713</v>
      </c>
      <c r="AC6" s="7">
        <v>1229</v>
      </c>
      <c r="AD6" s="7">
        <v>788</v>
      </c>
      <c r="AE6" s="7">
        <v>910</v>
      </c>
      <c r="AF6" s="7">
        <v>1254</v>
      </c>
      <c r="AG6" s="7">
        <v>940</v>
      </c>
      <c r="AH6" s="7">
        <v>878</v>
      </c>
      <c r="AI6" s="7">
        <v>1269</v>
      </c>
    </row>
    <row r="7" spans="1:37" s="14" customFormat="1" ht="30" customHeight="1">
      <c r="A7" s="361"/>
      <c r="B7" s="358" t="s">
        <v>17</v>
      </c>
      <c r="C7" s="23" t="s">
        <v>81</v>
      </c>
      <c r="D7" s="24">
        <v>3813</v>
      </c>
      <c r="E7" s="27">
        <v>3320</v>
      </c>
      <c r="F7" s="26">
        <v>493</v>
      </c>
      <c r="G7" s="24">
        <v>311</v>
      </c>
      <c r="H7" s="25">
        <v>136</v>
      </c>
      <c r="I7" s="25">
        <v>447</v>
      </c>
      <c r="J7" s="25">
        <v>268</v>
      </c>
      <c r="K7" s="25">
        <v>130</v>
      </c>
      <c r="L7" s="25">
        <v>398</v>
      </c>
      <c r="M7" s="25">
        <v>222</v>
      </c>
      <c r="N7" s="25">
        <v>203</v>
      </c>
      <c r="O7" s="25">
        <v>221</v>
      </c>
      <c r="P7" s="25">
        <v>187</v>
      </c>
      <c r="Q7" s="25">
        <v>408</v>
      </c>
      <c r="R7" s="361"/>
      <c r="S7" s="358" t="s">
        <v>17</v>
      </c>
      <c r="T7" s="23" t="s">
        <v>81</v>
      </c>
      <c r="U7" s="25">
        <v>117</v>
      </c>
      <c r="V7" s="25">
        <v>185</v>
      </c>
      <c r="W7" s="25">
        <v>107</v>
      </c>
      <c r="X7" s="25">
        <v>101</v>
      </c>
      <c r="Y7" s="25">
        <v>326</v>
      </c>
      <c r="Z7" s="25">
        <v>166</v>
      </c>
      <c r="AA7" s="25">
        <v>159</v>
      </c>
      <c r="AB7" s="25">
        <v>171</v>
      </c>
      <c r="AC7" s="25">
        <v>90</v>
      </c>
      <c r="AD7" s="25">
        <v>91</v>
      </c>
      <c r="AE7" s="25">
        <v>147</v>
      </c>
      <c r="AF7" s="25">
        <v>159</v>
      </c>
      <c r="AG7" s="25">
        <v>106</v>
      </c>
      <c r="AH7" s="25">
        <v>85</v>
      </c>
      <c r="AI7" s="25">
        <v>125</v>
      </c>
      <c r="AJ7" s="81"/>
      <c r="AK7" s="5"/>
    </row>
    <row r="8" spans="1:37" s="5" customFormat="1" ht="30" customHeight="1">
      <c r="A8" s="361"/>
      <c r="B8" s="359"/>
      <c r="C8" s="15" t="s">
        <v>82</v>
      </c>
      <c r="D8" s="9">
        <v>691</v>
      </c>
      <c r="E8" s="8">
        <v>651</v>
      </c>
      <c r="F8" s="19">
        <v>40</v>
      </c>
      <c r="G8" s="9">
        <v>84</v>
      </c>
      <c r="H8" s="7">
        <v>30</v>
      </c>
      <c r="I8" s="7">
        <v>114</v>
      </c>
      <c r="J8" s="7">
        <v>30</v>
      </c>
      <c r="K8" s="7">
        <v>16</v>
      </c>
      <c r="L8" s="7">
        <v>46</v>
      </c>
      <c r="M8" s="7">
        <v>46</v>
      </c>
      <c r="N8" s="7">
        <v>54</v>
      </c>
      <c r="O8" s="7">
        <v>27</v>
      </c>
      <c r="P8" s="7">
        <v>28</v>
      </c>
      <c r="Q8" s="7">
        <v>55</v>
      </c>
      <c r="R8" s="361"/>
      <c r="S8" s="359"/>
      <c r="T8" s="15" t="s">
        <v>82</v>
      </c>
      <c r="U8" s="7">
        <v>27</v>
      </c>
      <c r="V8" s="7">
        <v>32</v>
      </c>
      <c r="W8" s="7">
        <v>15</v>
      </c>
      <c r="X8" s="7">
        <v>19</v>
      </c>
      <c r="Y8" s="7">
        <v>58</v>
      </c>
      <c r="Z8" s="7">
        <v>18</v>
      </c>
      <c r="AA8" s="7">
        <v>17</v>
      </c>
      <c r="AB8" s="7">
        <v>38</v>
      </c>
      <c r="AC8" s="7">
        <v>22</v>
      </c>
      <c r="AD8" s="7">
        <v>18</v>
      </c>
      <c r="AE8" s="7">
        <v>16</v>
      </c>
      <c r="AF8" s="7">
        <v>29</v>
      </c>
      <c r="AG8" s="7">
        <v>23</v>
      </c>
      <c r="AH8" s="7">
        <v>15</v>
      </c>
      <c r="AI8" s="7">
        <v>29</v>
      </c>
      <c r="AJ8" s="77"/>
    </row>
    <row r="9" spans="1:37" s="77" customFormat="1" ht="30" customHeight="1">
      <c r="A9" s="361"/>
      <c r="B9" s="359"/>
      <c r="C9" s="76" t="s">
        <v>83</v>
      </c>
      <c r="D9" s="9">
        <v>3122</v>
      </c>
      <c r="E9" s="8">
        <v>2669</v>
      </c>
      <c r="F9" s="19">
        <v>453</v>
      </c>
      <c r="G9" s="9">
        <v>227</v>
      </c>
      <c r="H9" s="7">
        <v>106</v>
      </c>
      <c r="I9" s="7">
        <v>333</v>
      </c>
      <c r="J9" s="7">
        <v>238</v>
      </c>
      <c r="K9" s="7">
        <v>114</v>
      </c>
      <c r="L9" s="7">
        <v>352</v>
      </c>
      <c r="M9" s="7">
        <v>176</v>
      </c>
      <c r="N9" s="7">
        <v>149</v>
      </c>
      <c r="O9" s="7">
        <v>194</v>
      </c>
      <c r="P9" s="7">
        <v>159</v>
      </c>
      <c r="Q9" s="7">
        <v>353</v>
      </c>
      <c r="R9" s="361"/>
      <c r="S9" s="359"/>
      <c r="T9" s="76" t="s">
        <v>83</v>
      </c>
      <c r="U9" s="7">
        <v>90</v>
      </c>
      <c r="V9" s="7">
        <v>153</v>
      </c>
      <c r="W9" s="7">
        <v>92</v>
      </c>
      <c r="X9" s="7">
        <v>82</v>
      </c>
      <c r="Y9" s="7">
        <v>268</v>
      </c>
      <c r="Z9" s="7">
        <v>148</v>
      </c>
      <c r="AA9" s="7">
        <v>142</v>
      </c>
      <c r="AB9" s="7">
        <v>133</v>
      </c>
      <c r="AC9" s="7">
        <v>68</v>
      </c>
      <c r="AD9" s="7">
        <v>73</v>
      </c>
      <c r="AE9" s="7">
        <v>131</v>
      </c>
      <c r="AF9" s="7">
        <v>130</v>
      </c>
      <c r="AG9" s="7">
        <v>83</v>
      </c>
      <c r="AH9" s="7">
        <v>70</v>
      </c>
      <c r="AI9" s="7">
        <v>96</v>
      </c>
      <c r="AK9" s="5"/>
    </row>
    <row r="10" spans="1:37" s="77" customFormat="1" ht="30" customHeight="1">
      <c r="A10" s="361"/>
      <c r="B10" s="359"/>
      <c r="C10" s="76" t="s">
        <v>84</v>
      </c>
      <c r="D10" s="78">
        <v>4</v>
      </c>
      <c r="E10" s="178">
        <v>2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1"/>
      <c r="S10" s="359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359"/>
      <c r="C11" s="15" t="s">
        <v>85</v>
      </c>
      <c r="D11" s="9">
        <v>61</v>
      </c>
      <c r="E11" s="8">
        <v>56</v>
      </c>
      <c r="F11" s="10">
        <v>5</v>
      </c>
      <c r="G11" s="9">
        <v>0</v>
      </c>
      <c r="H11" s="7">
        <v>0</v>
      </c>
      <c r="I11" s="7">
        <v>0</v>
      </c>
      <c r="J11" s="7">
        <v>18</v>
      </c>
      <c r="K11" s="7">
        <v>4</v>
      </c>
      <c r="L11" s="7">
        <v>22</v>
      </c>
      <c r="M11" s="7">
        <v>0</v>
      </c>
      <c r="N11" s="7">
        <v>0</v>
      </c>
      <c r="O11" s="7">
        <v>4</v>
      </c>
      <c r="P11" s="7">
        <v>4</v>
      </c>
      <c r="Q11" s="7">
        <v>8</v>
      </c>
      <c r="R11" s="361"/>
      <c r="S11" s="359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20</v>
      </c>
      <c r="AA11" s="7">
        <v>1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359"/>
      <c r="C12" s="15" t="s">
        <v>86</v>
      </c>
      <c r="D12" s="9">
        <v>199</v>
      </c>
      <c r="E12" s="8">
        <v>181</v>
      </c>
      <c r="F12" s="10">
        <v>18</v>
      </c>
      <c r="G12" s="9">
        <v>1</v>
      </c>
      <c r="H12" s="7">
        <v>0</v>
      </c>
      <c r="I12" s="7">
        <v>1</v>
      </c>
      <c r="J12" s="7">
        <v>15</v>
      </c>
      <c r="K12" s="7">
        <v>10</v>
      </c>
      <c r="L12" s="7">
        <v>25</v>
      </c>
      <c r="M12" s="7">
        <v>1</v>
      </c>
      <c r="N12" s="7">
        <v>11</v>
      </c>
      <c r="O12" s="7">
        <v>22</v>
      </c>
      <c r="P12" s="7">
        <v>31</v>
      </c>
      <c r="Q12" s="7">
        <v>53</v>
      </c>
      <c r="R12" s="361"/>
      <c r="S12" s="359"/>
      <c r="T12" s="15" t="s">
        <v>86</v>
      </c>
      <c r="U12" s="7">
        <v>7</v>
      </c>
      <c r="V12" s="7">
        <v>18</v>
      </c>
      <c r="W12" s="7">
        <v>13</v>
      </c>
      <c r="X12" s="7">
        <v>3</v>
      </c>
      <c r="Y12" s="7">
        <v>1</v>
      </c>
      <c r="Z12" s="7">
        <v>3</v>
      </c>
      <c r="AA12" s="7">
        <v>21</v>
      </c>
      <c r="AB12" s="7">
        <v>2</v>
      </c>
      <c r="AC12" s="7">
        <v>6</v>
      </c>
      <c r="AD12" s="7">
        <v>3</v>
      </c>
      <c r="AE12" s="7">
        <v>16</v>
      </c>
      <c r="AF12" s="7">
        <v>12</v>
      </c>
      <c r="AG12" s="7">
        <v>2</v>
      </c>
      <c r="AH12" s="7">
        <v>1</v>
      </c>
      <c r="AI12" s="7">
        <v>0</v>
      </c>
      <c r="AJ12" s="77"/>
    </row>
    <row r="13" spans="1:37" s="5" customFormat="1" ht="30" customHeight="1">
      <c r="A13" s="361"/>
      <c r="B13" s="359"/>
      <c r="C13" s="15" t="s">
        <v>87</v>
      </c>
      <c r="D13" s="9">
        <v>0</v>
      </c>
      <c r="E13" s="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359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359"/>
      <c r="C14" s="15" t="s">
        <v>88</v>
      </c>
      <c r="D14" s="9">
        <v>110</v>
      </c>
      <c r="E14" s="8">
        <v>92</v>
      </c>
      <c r="F14" s="10">
        <v>18</v>
      </c>
      <c r="G14" s="9">
        <v>0</v>
      </c>
      <c r="H14" s="7">
        <v>0</v>
      </c>
      <c r="I14" s="7">
        <v>0</v>
      </c>
      <c r="J14" s="7">
        <v>36</v>
      </c>
      <c r="K14" s="7">
        <v>20</v>
      </c>
      <c r="L14" s="7">
        <v>56</v>
      </c>
      <c r="M14" s="7">
        <v>5</v>
      </c>
      <c r="N14" s="7">
        <v>3</v>
      </c>
      <c r="O14" s="7">
        <v>26</v>
      </c>
      <c r="P14" s="7">
        <v>2</v>
      </c>
      <c r="Q14" s="7">
        <v>28</v>
      </c>
      <c r="R14" s="361"/>
      <c r="S14" s="359"/>
      <c r="T14" s="15" t="s">
        <v>88</v>
      </c>
      <c r="U14" s="7">
        <v>0</v>
      </c>
      <c r="V14" s="7">
        <v>3</v>
      </c>
      <c r="W14" s="7">
        <v>1</v>
      </c>
      <c r="X14" s="7">
        <v>0</v>
      </c>
      <c r="Y14" s="7">
        <v>0</v>
      </c>
      <c r="Z14" s="7">
        <v>1</v>
      </c>
      <c r="AA14" s="7">
        <v>2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1</v>
      </c>
      <c r="AH14" s="7">
        <v>9</v>
      </c>
      <c r="AI14" s="7">
        <v>0</v>
      </c>
      <c r="AJ14" s="77"/>
    </row>
    <row r="15" spans="1:37" s="5" customFormat="1" ht="30" customHeight="1">
      <c r="A15" s="361"/>
      <c r="B15" s="360"/>
      <c r="C15" s="15" t="s">
        <v>89</v>
      </c>
      <c r="D15" s="9">
        <v>46</v>
      </c>
      <c r="E15" s="8">
        <v>22</v>
      </c>
      <c r="F15" s="10">
        <v>24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7</v>
      </c>
      <c r="P15" s="7">
        <v>14</v>
      </c>
      <c r="Q15" s="7">
        <v>21</v>
      </c>
      <c r="R15" s="361"/>
      <c r="S15" s="360"/>
      <c r="T15" s="15" t="s">
        <v>89</v>
      </c>
      <c r="U15" s="7">
        <v>0</v>
      </c>
      <c r="V15" s="7">
        <v>0</v>
      </c>
      <c r="W15" s="7">
        <v>0</v>
      </c>
      <c r="X15" s="7">
        <v>9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11</v>
      </c>
      <c r="AI15" s="7">
        <v>1</v>
      </c>
      <c r="AJ15" s="77"/>
    </row>
    <row r="16" spans="1:37" s="14" customFormat="1" ht="30" customHeight="1">
      <c r="A16" s="361"/>
      <c r="B16" s="3" t="s">
        <v>19</v>
      </c>
      <c r="C16" s="23" t="s">
        <v>90</v>
      </c>
      <c r="D16" s="24">
        <v>3888</v>
      </c>
      <c r="E16" s="27">
        <v>3934</v>
      </c>
      <c r="F16" s="26">
        <v>-46</v>
      </c>
      <c r="G16" s="24">
        <v>309</v>
      </c>
      <c r="H16" s="25">
        <v>128</v>
      </c>
      <c r="I16" s="25">
        <v>437</v>
      </c>
      <c r="J16" s="25">
        <v>252</v>
      </c>
      <c r="K16" s="25">
        <v>137</v>
      </c>
      <c r="L16" s="25">
        <v>389</v>
      </c>
      <c r="M16" s="25">
        <v>193</v>
      </c>
      <c r="N16" s="25">
        <v>189</v>
      </c>
      <c r="O16" s="25">
        <v>186</v>
      </c>
      <c r="P16" s="25">
        <v>181</v>
      </c>
      <c r="Q16" s="25">
        <v>367</v>
      </c>
      <c r="R16" s="361"/>
      <c r="S16" s="3" t="s">
        <v>19</v>
      </c>
      <c r="T16" s="23" t="s">
        <v>90</v>
      </c>
      <c r="U16" s="25">
        <v>114</v>
      </c>
      <c r="V16" s="25">
        <v>133</v>
      </c>
      <c r="W16" s="25">
        <v>121</v>
      </c>
      <c r="X16" s="25">
        <v>95</v>
      </c>
      <c r="Y16" s="25">
        <v>309</v>
      </c>
      <c r="Z16" s="25">
        <v>346</v>
      </c>
      <c r="AA16" s="25">
        <v>109</v>
      </c>
      <c r="AB16" s="25">
        <v>168</v>
      </c>
      <c r="AC16" s="25">
        <v>115</v>
      </c>
      <c r="AD16" s="25">
        <v>69</v>
      </c>
      <c r="AE16" s="25">
        <v>110</v>
      </c>
      <c r="AF16" s="25">
        <v>221</v>
      </c>
      <c r="AG16" s="25">
        <v>117</v>
      </c>
      <c r="AH16" s="25">
        <v>83</v>
      </c>
      <c r="AI16" s="25">
        <v>203</v>
      </c>
      <c r="AJ16" s="81"/>
      <c r="AK16" s="5"/>
    </row>
    <row r="17" spans="1:37" s="5" customFormat="1" ht="30" customHeight="1">
      <c r="A17" s="361"/>
      <c r="B17" s="3" t="s">
        <v>101</v>
      </c>
      <c r="C17" s="15" t="s">
        <v>99</v>
      </c>
      <c r="D17" s="9">
        <v>1839</v>
      </c>
      <c r="E17" s="8">
        <v>2054</v>
      </c>
      <c r="F17" s="10">
        <v>-215</v>
      </c>
      <c r="G17" s="9">
        <v>143</v>
      </c>
      <c r="H17" s="7">
        <v>53</v>
      </c>
      <c r="I17" s="7">
        <v>196</v>
      </c>
      <c r="J17" s="7">
        <v>129</v>
      </c>
      <c r="K17" s="7">
        <v>53</v>
      </c>
      <c r="L17" s="7">
        <v>182</v>
      </c>
      <c r="M17" s="7">
        <v>103</v>
      </c>
      <c r="N17" s="7">
        <v>105</v>
      </c>
      <c r="O17" s="7">
        <v>126</v>
      </c>
      <c r="P17" s="7">
        <v>108</v>
      </c>
      <c r="Q17" s="7">
        <v>234</v>
      </c>
      <c r="R17" s="361"/>
      <c r="S17" s="3" t="s">
        <v>101</v>
      </c>
      <c r="T17" s="15" t="s">
        <v>99</v>
      </c>
      <c r="U17" s="7">
        <v>48</v>
      </c>
      <c r="V17" s="7">
        <v>58</v>
      </c>
      <c r="W17" s="7">
        <v>50</v>
      </c>
      <c r="X17" s="7">
        <v>35</v>
      </c>
      <c r="Y17" s="7">
        <v>132</v>
      </c>
      <c r="Z17" s="7">
        <v>109</v>
      </c>
      <c r="AA17" s="7">
        <v>68</v>
      </c>
      <c r="AB17" s="7">
        <v>95</v>
      </c>
      <c r="AC17" s="7">
        <v>50</v>
      </c>
      <c r="AD17" s="7">
        <v>34</v>
      </c>
      <c r="AE17" s="7">
        <v>76</v>
      </c>
      <c r="AF17" s="7">
        <v>85</v>
      </c>
      <c r="AG17" s="7">
        <v>62</v>
      </c>
      <c r="AH17" s="7">
        <v>45</v>
      </c>
      <c r="AI17" s="7">
        <v>72</v>
      </c>
      <c r="AJ17" s="77"/>
    </row>
    <row r="18" spans="1:37" s="5" customFormat="1" ht="30" customHeight="1">
      <c r="A18" s="361"/>
      <c r="B18" s="3"/>
      <c r="C18" s="15" t="s">
        <v>112</v>
      </c>
      <c r="D18" s="9">
        <v>1418</v>
      </c>
      <c r="E18" s="8">
        <v>1666</v>
      </c>
      <c r="F18" s="10">
        <v>-248</v>
      </c>
      <c r="G18" s="9">
        <v>129</v>
      </c>
      <c r="H18" s="7">
        <v>41</v>
      </c>
      <c r="I18" s="7">
        <v>170</v>
      </c>
      <c r="J18" s="7">
        <v>75</v>
      </c>
      <c r="K18" s="7">
        <v>35</v>
      </c>
      <c r="L18" s="7">
        <v>110</v>
      </c>
      <c r="M18" s="7">
        <v>93</v>
      </c>
      <c r="N18" s="7">
        <v>98</v>
      </c>
      <c r="O18" s="7">
        <v>89</v>
      </c>
      <c r="P18" s="7">
        <v>77</v>
      </c>
      <c r="Q18" s="7">
        <v>166</v>
      </c>
      <c r="R18" s="361"/>
      <c r="S18" s="3"/>
      <c r="T18" s="15" t="s">
        <v>112</v>
      </c>
      <c r="U18" s="7">
        <v>44</v>
      </c>
      <c r="V18" s="7">
        <v>56</v>
      </c>
      <c r="W18" s="7">
        <v>46</v>
      </c>
      <c r="X18" s="7">
        <v>32</v>
      </c>
      <c r="Y18" s="7">
        <v>105</v>
      </c>
      <c r="Z18" s="7">
        <v>42</v>
      </c>
      <c r="AA18" s="7">
        <v>55</v>
      </c>
      <c r="AB18" s="7">
        <v>90</v>
      </c>
      <c r="AC18" s="7">
        <v>24</v>
      </c>
      <c r="AD18" s="7">
        <v>29</v>
      </c>
      <c r="AE18" s="7">
        <v>49</v>
      </c>
      <c r="AF18" s="7">
        <v>72</v>
      </c>
      <c r="AG18" s="7">
        <v>48</v>
      </c>
      <c r="AH18" s="7">
        <v>30</v>
      </c>
      <c r="AI18" s="7">
        <v>59</v>
      </c>
      <c r="AJ18" s="77"/>
    </row>
    <row r="19" spans="1:37" s="5" customFormat="1" ht="30" customHeight="1">
      <c r="A19" s="361"/>
      <c r="B19" s="3"/>
      <c r="C19" s="15" t="s">
        <v>113</v>
      </c>
      <c r="D19" s="9">
        <v>421</v>
      </c>
      <c r="E19" s="8">
        <v>388</v>
      </c>
      <c r="F19" s="10">
        <v>33</v>
      </c>
      <c r="G19" s="9">
        <v>14</v>
      </c>
      <c r="H19" s="7">
        <v>12</v>
      </c>
      <c r="I19" s="7">
        <v>26</v>
      </c>
      <c r="J19" s="7">
        <v>54</v>
      </c>
      <c r="K19" s="7">
        <v>18</v>
      </c>
      <c r="L19" s="7">
        <v>72</v>
      </c>
      <c r="M19" s="7">
        <v>10</v>
      </c>
      <c r="N19" s="7">
        <v>7</v>
      </c>
      <c r="O19" s="7">
        <v>37</v>
      </c>
      <c r="P19" s="7">
        <v>31</v>
      </c>
      <c r="Q19" s="7">
        <v>68</v>
      </c>
      <c r="R19" s="361"/>
      <c r="S19" s="3"/>
      <c r="T19" s="15" t="s">
        <v>113</v>
      </c>
      <c r="U19" s="7">
        <v>4</v>
      </c>
      <c r="V19" s="7">
        <v>2</v>
      </c>
      <c r="W19" s="7">
        <v>4</v>
      </c>
      <c r="X19" s="7">
        <v>3</v>
      </c>
      <c r="Y19" s="7">
        <v>27</v>
      </c>
      <c r="Z19" s="7">
        <v>67</v>
      </c>
      <c r="AA19" s="7">
        <v>13</v>
      </c>
      <c r="AB19" s="7">
        <v>5</v>
      </c>
      <c r="AC19" s="7">
        <v>26</v>
      </c>
      <c r="AD19" s="7">
        <v>5</v>
      </c>
      <c r="AE19" s="7">
        <v>27</v>
      </c>
      <c r="AF19" s="7">
        <v>13</v>
      </c>
      <c r="AG19" s="7">
        <v>14</v>
      </c>
      <c r="AH19" s="7">
        <v>15</v>
      </c>
      <c r="AI19" s="7">
        <v>13</v>
      </c>
      <c r="AJ19" s="77"/>
    </row>
    <row r="20" spans="1:37" s="93" customFormat="1" ht="30" customHeight="1">
      <c r="A20" s="361"/>
      <c r="B20" s="88" t="s">
        <v>102</v>
      </c>
      <c r="C20" s="89" t="s">
        <v>100</v>
      </c>
      <c r="D20" s="90">
        <v>796</v>
      </c>
      <c r="E20" s="179">
        <v>461</v>
      </c>
      <c r="F20" s="92">
        <v>335</v>
      </c>
      <c r="G20" s="91">
        <v>13</v>
      </c>
      <c r="H20" s="91">
        <v>9</v>
      </c>
      <c r="I20" s="91">
        <v>22</v>
      </c>
      <c r="J20" s="91">
        <v>34</v>
      </c>
      <c r="K20" s="91">
        <v>30</v>
      </c>
      <c r="L20" s="91">
        <v>64</v>
      </c>
      <c r="M20" s="91">
        <v>15</v>
      </c>
      <c r="N20" s="91">
        <v>17</v>
      </c>
      <c r="O20" s="91">
        <v>18</v>
      </c>
      <c r="P20" s="91">
        <v>25</v>
      </c>
      <c r="Q20" s="91">
        <v>43</v>
      </c>
      <c r="R20" s="361"/>
      <c r="S20" s="88" t="s">
        <v>102</v>
      </c>
      <c r="T20" s="89" t="s">
        <v>100</v>
      </c>
      <c r="U20" s="91">
        <v>16</v>
      </c>
      <c r="V20" s="91">
        <v>1</v>
      </c>
      <c r="W20" s="91">
        <v>38</v>
      </c>
      <c r="X20" s="91">
        <v>33</v>
      </c>
      <c r="Y20" s="91">
        <v>79</v>
      </c>
      <c r="Z20" s="91">
        <v>155</v>
      </c>
      <c r="AA20" s="91">
        <v>27</v>
      </c>
      <c r="AB20" s="91">
        <v>22</v>
      </c>
      <c r="AC20" s="91">
        <v>56</v>
      </c>
      <c r="AD20" s="91">
        <v>17</v>
      </c>
      <c r="AE20" s="91">
        <v>12</v>
      </c>
      <c r="AF20" s="91">
        <v>56</v>
      </c>
      <c r="AG20" s="91">
        <v>38</v>
      </c>
      <c r="AH20" s="91">
        <v>11</v>
      </c>
      <c r="AI20" s="91">
        <v>74</v>
      </c>
      <c r="AK20" s="5"/>
    </row>
    <row r="21" spans="1:37" s="5" customFormat="1" ht="56.25">
      <c r="A21" s="361"/>
      <c r="B21" s="3" t="s">
        <v>103</v>
      </c>
      <c r="C21" s="15" t="s">
        <v>381</v>
      </c>
      <c r="D21" s="9">
        <v>61</v>
      </c>
      <c r="E21" s="8">
        <v>85</v>
      </c>
      <c r="F21" s="10">
        <v>-24</v>
      </c>
      <c r="G21" s="9">
        <v>6</v>
      </c>
      <c r="H21" s="7">
        <v>5</v>
      </c>
      <c r="I21" s="7">
        <v>11</v>
      </c>
      <c r="J21" s="7">
        <v>1</v>
      </c>
      <c r="K21" s="7">
        <v>3</v>
      </c>
      <c r="L21" s="7">
        <v>4</v>
      </c>
      <c r="M21" s="7">
        <v>0</v>
      </c>
      <c r="N21" s="7">
        <v>0</v>
      </c>
      <c r="O21" s="7">
        <v>9</v>
      </c>
      <c r="P21" s="7">
        <v>12</v>
      </c>
      <c r="Q21" s="7">
        <v>21</v>
      </c>
      <c r="R21" s="361"/>
      <c r="S21" s="3" t="s">
        <v>103</v>
      </c>
      <c r="T21" s="15" t="s">
        <v>381</v>
      </c>
      <c r="U21" s="7">
        <v>1</v>
      </c>
      <c r="V21" s="7">
        <v>7</v>
      </c>
      <c r="W21" s="7">
        <v>0</v>
      </c>
      <c r="X21" s="7">
        <v>0</v>
      </c>
      <c r="Y21" s="7">
        <v>1</v>
      </c>
      <c r="Z21" s="7">
        <v>2</v>
      </c>
      <c r="AA21" s="7">
        <v>0</v>
      </c>
      <c r="AB21" s="7">
        <v>0</v>
      </c>
      <c r="AC21" s="7">
        <v>0</v>
      </c>
      <c r="AD21" s="7">
        <v>2</v>
      </c>
      <c r="AE21" s="7">
        <v>0</v>
      </c>
      <c r="AF21" s="7">
        <v>5</v>
      </c>
      <c r="AG21" s="7">
        <v>0</v>
      </c>
      <c r="AH21" s="7">
        <v>1</v>
      </c>
      <c r="AI21" s="7">
        <v>6</v>
      </c>
      <c r="AJ21" s="77"/>
    </row>
    <row r="22" spans="1:37" s="5" customFormat="1" ht="30" customHeight="1">
      <c r="A22" s="361"/>
      <c r="B22" s="3" t="s">
        <v>104</v>
      </c>
      <c r="C22" s="15" t="s">
        <v>91</v>
      </c>
      <c r="D22" s="9">
        <v>570</v>
      </c>
      <c r="E22" s="8">
        <v>627</v>
      </c>
      <c r="F22" s="10">
        <v>-57</v>
      </c>
      <c r="G22" s="9">
        <v>79</v>
      </c>
      <c r="H22" s="7">
        <v>39</v>
      </c>
      <c r="I22" s="7">
        <v>118</v>
      </c>
      <c r="J22" s="7">
        <v>38</v>
      </c>
      <c r="K22" s="7">
        <v>21</v>
      </c>
      <c r="L22" s="7">
        <v>59</v>
      </c>
      <c r="M22" s="7">
        <v>38</v>
      </c>
      <c r="N22" s="7">
        <v>27</v>
      </c>
      <c r="O22" s="7">
        <v>6</v>
      </c>
      <c r="P22" s="7">
        <v>19</v>
      </c>
      <c r="Q22" s="7">
        <v>25</v>
      </c>
      <c r="R22" s="361"/>
      <c r="S22" s="3" t="s">
        <v>104</v>
      </c>
      <c r="T22" s="15" t="s">
        <v>91</v>
      </c>
      <c r="U22" s="7">
        <v>26</v>
      </c>
      <c r="V22" s="7">
        <v>27</v>
      </c>
      <c r="W22" s="7">
        <v>7</v>
      </c>
      <c r="X22" s="7">
        <v>11</v>
      </c>
      <c r="Y22" s="7">
        <v>63</v>
      </c>
      <c r="Z22" s="7">
        <v>37</v>
      </c>
      <c r="AA22" s="7">
        <v>6</v>
      </c>
      <c r="AB22" s="7">
        <v>21</v>
      </c>
      <c r="AC22" s="7">
        <v>2</v>
      </c>
      <c r="AD22" s="7">
        <v>6</v>
      </c>
      <c r="AE22" s="7">
        <v>6</v>
      </c>
      <c r="AF22" s="7">
        <v>39</v>
      </c>
      <c r="AG22" s="7">
        <v>9</v>
      </c>
      <c r="AH22" s="7">
        <v>7</v>
      </c>
      <c r="AI22" s="7">
        <v>36</v>
      </c>
      <c r="AJ22" s="77"/>
    </row>
    <row r="23" spans="1:37" s="5" customFormat="1" ht="30" customHeight="1">
      <c r="A23" s="361"/>
      <c r="B23" s="3" t="s">
        <v>105</v>
      </c>
      <c r="C23" s="15" t="s">
        <v>92</v>
      </c>
      <c r="D23" s="9">
        <v>280</v>
      </c>
      <c r="E23" s="8">
        <v>282</v>
      </c>
      <c r="F23" s="10">
        <v>-2</v>
      </c>
      <c r="G23" s="9">
        <v>29</v>
      </c>
      <c r="H23" s="7">
        <v>12</v>
      </c>
      <c r="I23" s="7">
        <v>41</v>
      </c>
      <c r="J23" s="7">
        <v>17</v>
      </c>
      <c r="K23" s="7">
        <v>12</v>
      </c>
      <c r="L23" s="7">
        <v>29</v>
      </c>
      <c r="M23" s="7">
        <v>13</v>
      </c>
      <c r="N23" s="7">
        <v>20</v>
      </c>
      <c r="O23" s="7">
        <v>3</v>
      </c>
      <c r="P23" s="7">
        <v>2</v>
      </c>
      <c r="Q23" s="91">
        <v>5</v>
      </c>
      <c r="R23" s="361"/>
      <c r="S23" s="3" t="s">
        <v>105</v>
      </c>
      <c r="T23" s="15" t="s">
        <v>92</v>
      </c>
      <c r="U23" s="7">
        <v>11</v>
      </c>
      <c r="V23" s="7">
        <v>28</v>
      </c>
      <c r="W23" s="7">
        <v>6</v>
      </c>
      <c r="X23" s="7">
        <v>11</v>
      </c>
      <c r="Y23" s="7">
        <v>19</v>
      </c>
      <c r="Z23" s="7">
        <v>14</v>
      </c>
      <c r="AA23" s="7">
        <v>4</v>
      </c>
      <c r="AB23" s="7">
        <v>22</v>
      </c>
      <c r="AC23" s="7">
        <v>1</v>
      </c>
      <c r="AD23" s="7">
        <v>5</v>
      </c>
      <c r="AE23" s="7">
        <v>7</v>
      </c>
      <c r="AF23" s="7">
        <v>19</v>
      </c>
      <c r="AG23" s="7">
        <v>5</v>
      </c>
      <c r="AH23" s="7">
        <v>13</v>
      </c>
      <c r="AI23" s="7">
        <v>7</v>
      </c>
      <c r="AJ23" s="77"/>
    </row>
    <row r="24" spans="1:37" s="5" customFormat="1" ht="30" customHeight="1">
      <c r="A24" s="361"/>
      <c r="B24" s="3" t="s">
        <v>106</v>
      </c>
      <c r="C24" s="15" t="s">
        <v>93</v>
      </c>
      <c r="D24" s="9">
        <v>0</v>
      </c>
      <c r="E24" s="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3" t="s">
        <v>107</v>
      </c>
      <c r="C25" s="15" t="s">
        <v>94</v>
      </c>
      <c r="D25" s="9">
        <v>50</v>
      </c>
      <c r="E25" s="8">
        <v>38</v>
      </c>
      <c r="F25" s="10">
        <v>12</v>
      </c>
      <c r="G25" s="9">
        <v>4</v>
      </c>
      <c r="H25" s="7">
        <v>2</v>
      </c>
      <c r="I25" s="7">
        <v>6</v>
      </c>
      <c r="J25" s="7">
        <v>1</v>
      </c>
      <c r="K25" s="7">
        <v>1</v>
      </c>
      <c r="L25" s="7">
        <v>2</v>
      </c>
      <c r="M25" s="7">
        <v>3</v>
      </c>
      <c r="N25" s="7">
        <v>2</v>
      </c>
      <c r="O25" s="7">
        <v>8</v>
      </c>
      <c r="P25" s="7">
        <v>4</v>
      </c>
      <c r="Q25" s="7">
        <v>12</v>
      </c>
      <c r="R25" s="361"/>
      <c r="S25" s="3" t="s">
        <v>107</v>
      </c>
      <c r="T25" s="15" t="s">
        <v>94</v>
      </c>
      <c r="U25" s="7">
        <v>3</v>
      </c>
      <c r="V25" s="7">
        <v>0</v>
      </c>
      <c r="W25" s="7">
        <v>1</v>
      </c>
      <c r="X25" s="7">
        <v>1</v>
      </c>
      <c r="Y25" s="7">
        <v>5</v>
      </c>
      <c r="Z25" s="7">
        <v>3</v>
      </c>
      <c r="AA25" s="7">
        <v>1</v>
      </c>
      <c r="AB25" s="7">
        <v>1</v>
      </c>
      <c r="AC25" s="7">
        <v>3</v>
      </c>
      <c r="AD25" s="7">
        <v>0</v>
      </c>
      <c r="AE25" s="7">
        <v>0</v>
      </c>
      <c r="AF25" s="7">
        <v>3</v>
      </c>
      <c r="AG25" s="7">
        <v>0</v>
      </c>
      <c r="AH25" s="7">
        <v>1</v>
      </c>
      <c r="AI25" s="7">
        <v>3</v>
      </c>
      <c r="AJ25" s="77"/>
    </row>
    <row r="26" spans="1:37" s="5" customFormat="1" ht="30" customHeight="1">
      <c r="A26" s="361"/>
      <c r="B26" s="3" t="s">
        <v>108</v>
      </c>
      <c r="C26" s="15" t="s">
        <v>95</v>
      </c>
      <c r="D26" s="9">
        <v>10</v>
      </c>
      <c r="E26" s="8">
        <v>14</v>
      </c>
      <c r="F26" s="10">
        <v>-4</v>
      </c>
      <c r="G26" s="9">
        <v>1</v>
      </c>
      <c r="H26" s="7">
        <v>1</v>
      </c>
      <c r="I26" s="7">
        <v>2</v>
      </c>
      <c r="J26" s="7">
        <v>1</v>
      </c>
      <c r="K26" s="7">
        <v>2</v>
      </c>
      <c r="L26" s="7">
        <v>3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61"/>
      <c r="S26" s="3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61"/>
      <c r="B27" s="3" t="s">
        <v>109</v>
      </c>
      <c r="C27" s="15" t="s">
        <v>96</v>
      </c>
      <c r="D27" s="9">
        <v>26</v>
      </c>
      <c r="E27" s="8">
        <v>17</v>
      </c>
      <c r="F27" s="10">
        <v>9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4</v>
      </c>
      <c r="N27" s="7">
        <v>1</v>
      </c>
      <c r="O27" s="7">
        <v>2</v>
      </c>
      <c r="P27" s="7">
        <v>1</v>
      </c>
      <c r="Q27" s="7">
        <v>3</v>
      </c>
      <c r="R27" s="361"/>
      <c r="S27" s="3" t="s">
        <v>109</v>
      </c>
      <c r="T27" s="15" t="s">
        <v>96</v>
      </c>
      <c r="U27" s="7">
        <v>1</v>
      </c>
      <c r="V27" s="7">
        <v>2</v>
      </c>
      <c r="W27" s="7">
        <v>1</v>
      </c>
      <c r="X27" s="7">
        <v>1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2</v>
      </c>
      <c r="AE27" s="7">
        <v>2</v>
      </c>
      <c r="AF27" s="7">
        <v>2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61"/>
      <c r="B28" s="4" t="s">
        <v>110</v>
      </c>
      <c r="C28" s="15" t="s">
        <v>97</v>
      </c>
      <c r="D28" s="9">
        <v>256</v>
      </c>
      <c r="E28" s="8">
        <v>356</v>
      </c>
      <c r="F28" s="10">
        <v>-100</v>
      </c>
      <c r="G28" s="9">
        <v>30</v>
      </c>
      <c r="H28" s="7">
        <v>7</v>
      </c>
      <c r="I28" s="7">
        <v>37</v>
      </c>
      <c r="J28" s="7">
        <v>31</v>
      </c>
      <c r="K28" s="7">
        <v>15</v>
      </c>
      <c r="L28" s="7">
        <v>46</v>
      </c>
      <c r="M28" s="7">
        <v>17</v>
      </c>
      <c r="N28" s="7">
        <v>16</v>
      </c>
      <c r="O28" s="7">
        <v>14</v>
      </c>
      <c r="P28" s="7">
        <v>10</v>
      </c>
      <c r="Q28" s="7">
        <v>24</v>
      </c>
      <c r="R28" s="361"/>
      <c r="S28" s="4" t="s">
        <v>110</v>
      </c>
      <c r="T28" s="15" t="s">
        <v>97</v>
      </c>
      <c r="U28" s="7">
        <v>7</v>
      </c>
      <c r="V28" s="7">
        <v>10</v>
      </c>
      <c r="W28" s="7">
        <v>18</v>
      </c>
      <c r="X28" s="7">
        <v>3</v>
      </c>
      <c r="Y28" s="7">
        <v>9</v>
      </c>
      <c r="Z28" s="7">
        <v>26</v>
      </c>
      <c r="AA28" s="7">
        <v>2</v>
      </c>
      <c r="AB28" s="7">
        <v>7</v>
      </c>
      <c r="AC28" s="7">
        <v>3</v>
      </c>
      <c r="AD28" s="7">
        <v>3</v>
      </c>
      <c r="AE28" s="7">
        <v>7</v>
      </c>
      <c r="AF28" s="7">
        <v>11</v>
      </c>
      <c r="AG28" s="7">
        <v>1</v>
      </c>
      <c r="AH28" s="7">
        <v>5</v>
      </c>
      <c r="AI28" s="7">
        <v>4</v>
      </c>
      <c r="AJ28" s="77"/>
    </row>
    <row r="29" spans="1:37" s="29" customFormat="1" ht="30" customHeight="1">
      <c r="A29" s="361"/>
      <c r="B29" s="356" t="s">
        <v>22</v>
      </c>
      <c r="C29" s="23" t="s">
        <v>98</v>
      </c>
      <c r="D29" s="24">
        <v>31404</v>
      </c>
      <c r="E29" s="27">
        <v>31479</v>
      </c>
      <c r="F29" s="26">
        <v>-75</v>
      </c>
      <c r="G29" s="24">
        <v>1864</v>
      </c>
      <c r="H29" s="25">
        <v>833</v>
      </c>
      <c r="I29" s="25">
        <v>2697</v>
      </c>
      <c r="J29" s="25">
        <v>1593</v>
      </c>
      <c r="K29" s="25">
        <v>874</v>
      </c>
      <c r="L29" s="25">
        <v>2467</v>
      </c>
      <c r="M29" s="25">
        <v>1542</v>
      </c>
      <c r="N29" s="25">
        <v>1703</v>
      </c>
      <c r="O29" s="25">
        <v>1839</v>
      </c>
      <c r="P29" s="25">
        <v>2189</v>
      </c>
      <c r="Q29" s="25">
        <v>4028</v>
      </c>
      <c r="R29" s="361"/>
      <c r="S29" s="358" t="s">
        <v>22</v>
      </c>
      <c r="T29" s="28" t="s">
        <v>98</v>
      </c>
      <c r="U29" s="25">
        <v>1015</v>
      </c>
      <c r="V29" s="25">
        <v>1114</v>
      </c>
      <c r="W29" s="25">
        <v>1101</v>
      </c>
      <c r="X29" s="25">
        <v>1133</v>
      </c>
      <c r="Y29" s="25">
        <v>3220</v>
      </c>
      <c r="Z29" s="25">
        <v>1463</v>
      </c>
      <c r="AA29" s="25">
        <v>1052</v>
      </c>
      <c r="AB29" s="25">
        <v>1716</v>
      </c>
      <c r="AC29" s="25">
        <v>1204</v>
      </c>
      <c r="AD29" s="25">
        <v>810</v>
      </c>
      <c r="AE29" s="25">
        <v>947</v>
      </c>
      <c r="AF29" s="25">
        <v>1192</v>
      </c>
      <c r="AG29" s="25">
        <v>929</v>
      </c>
      <c r="AH29" s="25">
        <v>880</v>
      </c>
      <c r="AI29" s="25">
        <v>1191</v>
      </c>
      <c r="AJ29" s="250"/>
      <c r="AK29" s="5"/>
    </row>
    <row r="30" spans="1:37" s="95" customFormat="1" ht="30" customHeight="1" thickBot="1">
      <c r="A30" s="361"/>
      <c r="B30" s="357"/>
      <c r="C30" s="15" t="s">
        <v>111</v>
      </c>
      <c r="D30" s="11">
        <v>4989</v>
      </c>
      <c r="E30" s="180">
        <v>5109</v>
      </c>
      <c r="F30" s="13">
        <v>-120</v>
      </c>
      <c r="G30" s="9">
        <v>348</v>
      </c>
      <c r="H30" s="7">
        <v>166</v>
      </c>
      <c r="I30" s="7">
        <v>514</v>
      </c>
      <c r="J30" s="7">
        <v>183</v>
      </c>
      <c r="K30" s="7">
        <v>119</v>
      </c>
      <c r="L30" s="7">
        <v>302</v>
      </c>
      <c r="M30" s="7">
        <v>310</v>
      </c>
      <c r="N30" s="7">
        <v>379</v>
      </c>
      <c r="O30" s="7">
        <v>203</v>
      </c>
      <c r="P30" s="7">
        <v>322</v>
      </c>
      <c r="Q30" s="7">
        <v>525</v>
      </c>
      <c r="R30" s="361"/>
      <c r="S30" s="360"/>
      <c r="T30" s="35" t="s">
        <v>111</v>
      </c>
      <c r="U30" s="7">
        <v>154</v>
      </c>
      <c r="V30" s="7">
        <v>188</v>
      </c>
      <c r="W30" s="7">
        <v>166</v>
      </c>
      <c r="X30" s="7">
        <v>182</v>
      </c>
      <c r="Y30" s="7">
        <v>463</v>
      </c>
      <c r="Z30" s="7">
        <v>184</v>
      </c>
      <c r="AA30" s="7">
        <v>178</v>
      </c>
      <c r="AB30" s="7">
        <v>260</v>
      </c>
      <c r="AC30" s="7">
        <v>207</v>
      </c>
      <c r="AD30" s="7">
        <v>142</v>
      </c>
      <c r="AE30" s="7">
        <v>155</v>
      </c>
      <c r="AF30" s="7">
        <v>212</v>
      </c>
      <c r="AG30" s="7">
        <v>165</v>
      </c>
      <c r="AH30" s="7">
        <v>141</v>
      </c>
      <c r="AI30" s="7">
        <v>162</v>
      </c>
      <c r="AJ30" s="21"/>
      <c r="AK30" s="5"/>
    </row>
    <row r="31" spans="1:37" s="18" customFormat="1" ht="18.75">
      <c r="A31" s="361"/>
      <c r="B31" s="31" t="s">
        <v>148</v>
      </c>
      <c r="R31" s="361"/>
      <c r="S31" s="31" t="s">
        <v>148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L9" sqref="L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477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477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20" t="s">
        <v>12</v>
      </c>
      <c r="C6" s="23" t="s">
        <v>114</v>
      </c>
      <c r="D6" s="24">
        <v>1839</v>
      </c>
      <c r="E6" s="101">
        <v>2054</v>
      </c>
      <c r="F6" s="54">
        <v>-215</v>
      </c>
      <c r="G6" s="24">
        <v>143</v>
      </c>
      <c r="H6" s="25">
        <v>53</v>
      </c>
      <c r="I6" s="25">
        <v>196</v>
      </c>
      <c r="J6" s="25">
        <v>129</v>
      </c>
      <c r="K6" s="25">
        <v>53</v>
      </c>
      <c r="L6" s="25">
        <v>182</v>
      </c>
      <c r="M6" s="25">
        <v>103</v>
      </c>
      <c r="N6" s="25">
        <v>105</v>
      </c>
      <c r="O6" s="25">
        <v>126</v>
      </c>
      <c r="P6" s="25">
        <v>108</v>
      </c>
      <c r="Q6" s="25">
        <v>234</v>
      </c>
      <c r="R6" s="361"/>
      <c r="S6" s="220" t="s">
        <v>12</v>
      </c>
      <c r="T6" s="23" t="s">
        <v>114</v>
      </c>
      <c r="U6" s="25">
        <v>48</v>
      </c>
      <c r="V6" s="25">
        <v>58</v>
      </c>
      <c r="W6" s="25">
        <v>50</v>
      </c>
      <c r="X6" s="25">
        <v>35</v>
      </c>
      <c r="Y6" s="25">
        <v>132</v>
      </c>
      <c r="Z6" s="25">
        <v>109</v>
      </c>
      <c r="AA6" s="25">
        <v>68</v>
      </c>
      <c r="AB6" s="25">
        <v>95</v>
      </c>
      <c r="AC6" s="25">
        <v>50</v>
      </c>
      <c r="AD6" s="25">
        <v>34</v>
      </c>
      <c r="AE6" s="25">
        <v>76</v>
      </c>
      <c r="AF6" s="25">
        <v>85</v>
      </c>
      <c r="AG6" s="25">
        <v>62</v>
      </c>
      <c r="AH6" s="25">
        <v>45</v>
      </c>
      <c r="AI6" s="25">
        <v>72</v>
      </c>
      <c r="AJ6" s="81"/>
    </row>
    <row r="7" spans="1:37" s="5" customFormat="1" ht="30" customHeight="1">
      <c r="A7" s="361"/>
      <c r="B7" s="217" t="s">
        <v>184</v>
      </c>
      <c r="C7" s="15" t="s">
        <v>226</v>
      </c>
      <c r="D7" s="9">
        <v>1418</v>
      </c>
      <c r="E7" s="82">
        <v>1666</v>
      </c>
      <c r="F7" s="19">
        <v>-248</v>
      </c>
      <c r="G7" s="9">
        <v>129</v>
      </c>
      <c r="H7" s="7">
        <v>41</v>
      </c>
      <c r="I7" s="7">
        <v>170</v>
      </c>
      <c r="J7" s="7">
        <v>75</v>
      </c>
      <c r="K7" s="7">
        <v>35</v>
      </c>
      <c r="L7" s="7">
        <v>110</v>
      </c>
      <c r="M7" s="7">
        <v>93</v>
      </c>
      <c r="N7" s="7">
        <v>98</v>
      </c>
      <c r="O7" s="7">
        <v>89</v>
      </c>
      <c r="P7" s="7">
        <v>77</v>
      </c>
      <c r="Q7" s="7">
        <v>166</v>
      </c>
      <c r="R7" s="361"/>
      <c r="S7" s="217" t="s">
        <v>184</v>
      </c>
      <c r="T7" s="15" t="s">
        <v>226</v>
      </c>
      <c r="U7" s="7">
        <v>44</v>
      </c>
      <c r="V7" s="7">
        <v>56</v>
      </c>
      <c r="W7" s="7">
        <v>46</v>
      </c>
      <c r="X7" s="7">
        <v>32</v>
      </c>
      <c r="Y7" s="7">
        <v>105</v>
      </c>
      <c r="Z7" s="7">
        <v>42</v>
      </c>
      <c r="AA7" s="7">
        <v>55</v>
      </c>
      <c r="AB7" s="7">
        <v>90</v>
      </c>
      <c r="AC7" s="7">
        <v>24</v>
      </c>
      <c r="AD7" s="7">
        <v>29</v>
      </c>
      <c r="AE7" s="7">
        <v>49</v>
      </c>
      <c r="AF7" s="7">
        <v>72</v>
      </c>
      <c r="AG7" s="7">
        <v>48</v>
      </c>
      <c r="AH7" s="7">
        <v>30</v>
      </c>
      <c r="AI7" s="7">
        <v>59</v>
      </c>
      <c r="AJ7" s="77"/>
      <c r="AK7" s="14"/>
    </row>
    <row r="8" spans="1:37" s="5" customFormat="1" ht="30" customHeight="1">
      <c r="A8" s="361"/>
      <c r="B8" s="217"/>
      <c r="C8" s="16" t="s">
        <v>124</v>
      </c>
      <c r="D8" s="9">
        <v>39</v>
      </c>
      <c r="E8" s="82">
        <v>44</v>
      </c>
      <c r="F8" s="19">
        <v>-5</v>
      </c>
      <c r="G8" s="9">
        <v>5</v>
      </c>
      <c r="H8" s="7">
        <v>2</v>
      </c>
      <c r="I8" s="7">
        <v>7</v>
      </c>
      <c r="J8" s="7">
        <v>1</v>
      </c>
      <c r="K8" s="7">
        <v>1</v>
      </c>
      <c r="L8" s="7">
        <v>2</v>
      </c>
      <c r="M8" s="7">
        <v>3</v>
      </c>
      <c r="N8" s="7">
        <v>6</v>
      </c>
      <c r="O8" s="7">
        <v>3</v>
      </c>
      <c r="P8" s="7">
        <v>3</v>
      </c>
      <c r="Q8" s="7">
        <v>6</v>
      </c>
      <c r="R8" s="361"/>
      <c r="S8" s="217"/>
      <c r="T8" s="15" t="s">
        <v>124</v>
      </c>
      <c r="U8" s="7">
        <v>0</v>
      </c>
      <c r="V8" s="7">
        <v>1</v>
      </c>
      <c r="W8" s="7">
        <v>1</v>
      </c>
      <c r="X8" s="7">
        <v>1</v>
      </c>
      <c r="Y8" s="7">
        <v>3</v>
      </c>
      <c r="Z8" s="7">
        <v>0</v>
      </c>
      <c r="AA8" s="7">
        <v>1</v>
      </c>
      <c r="AB8" s="7">
        <v>2</v>
      </c>
      <c r="AC8" s="7">
        <v>1</v>
      </c>
      <c r="AD8" s="7">
        <v>1</v>
      </c>
      <c r="AE8" s="7">
        <v>2</v>
      </c>
      <c r="AF8" s="7">
        <v>0</v>
      </c>
      <c r="AG8" s="7">
        <v>0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61"/>
      <c r="B9" s="218"/>
      <c r="C9" s="75" t="s">
        <v>115</v>
      </c>
      <c r="D9" s="9">
        <v>94</v>
      </c>
      <c r="E9" s="82">
        <v>114</v>
      </c>
      <c r="F9" s="19">
        <v>-20</v>
      </c>
      <c r="G9" s="9">
        <v>0</v>
      </c>
      <c r="H9" s="7">
        <v>0</v>
      </c>
      <c r="I9" s="7">
        <v>0</v>
      </c>
      <c r="J9" s="7">
        <v>27</v>
      </c>
      <c r="K9" s="7">
        <v>11</v>
      </c>
      <c r="L9" s="7">
        <v>38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8"/>
      <c r="T9" s="76" t="s">
        <v>115</v>
      </c>
      <c r="U9" s="7">
        <v>0</v>
      </c>
      <c r="V9" s="7">
        <v>2</v>
      </c>
      <c r="W9" s="7">
        <v>0</v>
      </c>
      <c r="X9" s="7">
        <v>1</v>
      </c>
      <c r="Y9" s="7">
        <v>1</v>
      </c>
      <c r="Z9" s="7">
        <v>0</v>
      </c>
      <c r="AA9" s="7">
        <v>52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8" t="s">
        <v>185</v>
      </c>
      <c r="C10" s="76" t="s">
        <v>225</v>
      </c>
      <c r="D10" s="78">
        <v>421</v>
      </c>
      <c r="E10" s="82">
        <v>388</v>
      </c>
      <c r="F10" s="19">
        <v>33</v>
      </c>
      <c r="G10" s="9">
        <v>14</v>
      </c>
      <c r="H10" s="7">
        <v>12</v>
      </c>
      <c r="I10" s="7">
        <v>26</v>
      </c>
      <c r="J10" s="7">
        <v>54</v>
      </c>
      <c r="K10" s="7">
        <v>18</v>
      </c>
      <c r="L10" s="7">
        <v>72</v>
      </c>
      <c r="M10" s="7">
        <v>10</v>
      </c>
      <c r="N10" s="7">
        <v>7</v>
      </c>
      <c r="O10" s="7">
        <v>37</v>
      </c>
      <c r="P10" s="7">
        <v>31</v>
      </c>
      <c r="Q10" s="7">
        <v>68</v>
      </c>
      <c r="R10" s="361"/>
      <c r="S10" s="218" t="s">
        <v>185</v>
      </c>
      <c r="T10" s="76" t="s">
        <v>225</v>
      </c>
      <c r="U10" s="7">
        <v>4</v>
      </c>
      <c r="V10" s="7">
        <v>2</v>
      </c>
      <c r="W10" s="7">
        <v>4</v>
      </c>
      <c r="X10" s="7">
        <v>3</v>
      </c>
      <c r="Y10" s="7">
        <v>27</v>
      </c>
      <c r="Z10" s="7">
        <v>67</v>
      </c>
      <c r="AA10" s="7">
        <v>13</v>
      </c>
      <c r="AB10" s="7">
        <v>5</v>
      </c>
      <c r="AC10" s="7">
        <v>26</v>
      </c>
      <c r="AD10" s="7">
        <v>5</v>
      </c>
      <c r="AE10" s="7">
        <v>27</v>
      </c>
      <c r="AF10" s="7">
        <v>13</v>
      </c>
      <c r="AG10" s="7">
        <v>14</v>
      </c>
      <c r="AH10" s="7">
        <v>15</v>
      </c>
      <c r="AI10" s="7">
        <v>13</v>
      </c>
      <c r="AK10" s="14"/>
    </row>
    <row r="11" spans="1:37" s="5" customFormat="1" ht="30" customHeight="1">
      <c r="A11" s="361"/>
      <c r="B11" s="217"/>
      <c r="C11" s="16" t="s">
        <v>116</v>
      </c>
      <c r="D11" s="9">
        <v>134</v>
      </c>
      <c r="E11" s="82">
        <v>112</v>
      </c>
      <c r="F11" s="19">
        <v>22</v>
      </c>
      <c r="G11" s="9">
        <v>1</v>
      </c>
      <c r="H11" s="7">
        <v>0</v>
      </c>
      <c r="I11" s="7">
        <v>1</v>
      </c>
      <c r="J11" s="7">
        <v>9</v>
      </c>
      <c r="K11" s="7">
        <v>5</v>
      </c>
      <c r="L11" s="7">
        <v>14</v>
      </c>
      <c r="M11" s="7">
        <v>3</v>
      </c>
      <c r="N11" s="7">
        <v>4</v>
      </c>
      <c r="O11" s="7">
        <v>2</v>
      </c>
      <c r="P11" s="7">
        <v>5</v>
      </c>
      <c r="Q11" s="7">
        <v>7</v>
      </c>
      <c r="R11" s="361"/>
      <c r="S11" s="217"/>
      <c r="T11" s="15" t="s">
        <v>116</v>
      </c>
      <c r="U11" s="7">
        <v>1</v>
      </c>
      <c r="V11" s="7">
        <v>0</v>
      </c>
      <c r="W11" s="7">
        <v>3</v>
      </c>
      <c r="X11" s="7">
        <v>3</v>
      </c>
      <c r="Y11" s="7">
        <v>7</v>
      </c>
      <c r="Z11" s="7">
        <v>47</v>
      </c>
      <c r="AA11" s="7">
        <v>6</v>
      </c>
      <c r="AB11" s="7">
        <v>2</v>
      </c>
      <c r="AC11" s="7">
        <v>5</v>
      </c>
      <c r="AD11" s="7">
        <v>0</v>
      </c>
      <c r="AE11" s="7">
        <v>15</v>
      </c>
      <c r="AF11" s="7">
        <v>2</v>
      </c>
      <c r="AG11" s="7">
        <v>1</v>
      </c>
      <c r="AH11" s="7">
        <v>10</v>
      </c>
      <c r="AI11" s="91">
        <v>3</v>
      </c>
      <c r="AJ11" s="77"/>
      <c r="AK11" s="14"/>
    </row>
    <row r="12" spans="1:37" s="5" customFormat="1" ht="30" customHeight="1">
      <c r="A12" s="361"/>
      <c r="B12" s="217"/>
      <c r="C12" s="16" t="s">
        <v>117</v>
      </c>
      <c r="D12" s="9">
        <v>141</v>
      </c>
      <c r="E12" s="82">
        <v>129</v>
      </c>
      <c r="F12" s="19">
        <v>12</v>
      </c>
      <c r="G12" s="9">
        <v>0</v>
      </c>
      <c r="H12" s="7">
        <v>0</v>
      </c>
      <c r="I12" s="7">
        <v>0</v>
      </c>
      <c r="J12" s="7">
        <v>20</v>
      </c>
      <c r="K12" s="7">
        <v>8</v>
      </c>
      <c r="L12" s="7">
        <v>28</v>
      </c>
      <c r="M12" s="7">
        <v>0</v>
      </c>
      <c r="N12" s="7">
        <v>0</v>
      </c>
      <c r="O12" s="7">
        <v>21</v>
      </c>
      <c r="P12" s="7">
        <v>21</v>
      </c>
      <c r="Q12" s="7">
        <v>42</v>
      </c>
      <c r="R12" s="361"/>
      <c r="S12" s="217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8</v>
      </c>
      <c r="Z12" s="7">
        <v>11</v>
      </c>
      <c r="AA12" s="7">
        <v>0</v>
      </c>
      <c r="AB12" s="7">
        <v>3</v>
      </c>
      <c r="AC12" s="7">
        <v>17</v>
      </c>
      <c r="AD12" s="7">
        <v>3</v>
      </c>
      <c r="AE12" s="7">
        <v>8</v>
      </c>
      <c r="AF12" s="7">
        <v>11</v>
      </c>
      <c r="AG12" s="7">
        <v>1</v>
      </c>
      <c r="AH12" s="7">
        <v>0</v>
      </c>
      <c r="AI12" s="7">
        <v>8</v>
      </c>
      <c r="AJ12" s="77"/>
      <c r="AK12" s="14"/>
    </row>
    <row r="13" spans="1:37" s="5" customFormat="1" ht="30" customHeight="1">
      <c r="A13" s="361"/>
      <c r="B13" s="217"/>
      <c r="C13" s="16" t="s">
        <v>118</v>
      </c>
      <c r="D13" s="9">
        <v>48</v>
      </c>
      <c r="E13" s="82">
        <v>37</v>
      </c>
      <c r="F13" s="19">
        <v>11</v>
      </c>
      <c r="G13" s="9">
        <v>3</v>
      </c>
      <c r="H13" s="7">
        <v>5</v>
      </c>
      <c r="I13" s="7">
        <v>8</v>
      </c>
      <c r="J13" s="7">
        <v>4</v>
      </c>
      <c r="K13" s="7">
        <v>1</v>
      </c>
      <c r="L13" s="7">
        <v>5</v>
      </c>
      <c r="M13" s="7">
        <v>0</v>
      </c>
      <c r="N13" s="7">
        <v>0</v>
      </c>
      <c r="O13" s="7">
        <v>7</v>
      </c>
      <c r="P13" s="7">
        <v>3</v>
      </c>
      <c r="Q13" s="7">
        <v>10</v>
      </c>
      <c r="R13" s="361"/>
      <c r="S13" s="217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8</v>
      </c>
      <c r="AA13" s="7">
        <v>7</v>
      </c>
      <c r="AB13" s="7">
        <v>0</v>
      </c>
      <c r="AC13" s="7">
        <v>2</v>
      </c>
      <c r="AD13" s="7">
        <v>0</v>
      </c>
      <c r="AE13" s="7">
        <v>4</v>
      </c>
      <c r="AF13" s="7">
        <v>0</v>
      </c>
      <c r="AG13" s="7">
        <v>3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1"/>
      <c r="B14" s="217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7"/>
      <c r="C15" s="16" t="s">
        <v>222</v>
      </c>
      <c r="D15" s="9">
        <v>82</v>
      </c>
      <c r="E15" s="82">
        <v>75</v>
      </c>
      <c r="F15" s="19">
        <v>7</v>
      </c>
      <c r="G15" s="9">
        <v>9</v>
      </c>
      <c r="H15" s="7">
        <v>7</v>
      </c>
      <c r="I15" s="7">
        <v>16</v>
      </c>
      <c r="J15" s="7">
        <v>20</v>
      </c>
      <c r="K15" s="7">
        <v>4</v>
      </c>
      <c r="L15" s="7">
        <v>24</v>
      </c>
      <c r="M15" s="7">
        <v>3</v>
      </c>
      <c r="N15" s="7">
        <v>2</v>
      </c>
      <c r="O15" s="7">
        <v>5</v>
      </c>
      <c r="P15" s="7">
        <v>2</v>
      </c>
      <c r="Q15" s="7">
        <v>7</v>
      </c>
      <c r="R15" s="361"/>
      <c r="S15" s="217"/>
      <c r="T15" s="15" t="s">
        <v>222</v>
      </c>
      <c r="U15" s="7">
        <v>2</v>
      </c>
      <c r="V15" s="7">
        <v>2</v>
      </c>
      <c r="W15" s="7">
        <v>0</v>
      </c>
      <c r="X15" s="7">
        <v>0</v>
      </c>
      <c r="Y15" s="7">
        <v>12</v>
      </c>
      <c r="Z15" s="7">
        <v>1</v>
      </c>
      <c r="AA15" s="7">
        <v>0</v>
      </c>
      <c r="AB15" s="7">
        <v>0</v>
      </c>
      <c r="AC15" s="7">
        <v>2</v>
      </c>
      <c r="AD15" s="7">
        <v>2</v>
      </c>
      <c r="AE15" s="7">
        <v>0</v>
      </c>
      <c r="AF15" s="7">
        <v>0</v>
      </c>
      <c r="AG15" s="7">
        <v>6</v>
      </c>
      <c r="AH15" s="7">
        <v>2</v>
      </c>
      <c r="AI15" s="7">
        <v>1</v>
      </c>
      <c r="AJ15" s="77"/>
      <c r="AK15" s="14"/>
    </row>
    <row r="16" spans="1:37" s="5" customFormat="1" ht="37.5">
      <c r="A16" s="361"/>
      <c r="B16" s="217"/>
      <c r="C16" s="16" t="s">
        <v>223</v>
      </c>
      <c r="D16" s="9">
        <v>10</v>
      </c>
      <c r="E16" s="82">
        <v>9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</v>
      </c>
      <c r="N16" s="7">
        <v>0</v>
      </c>
      <c r="O16" s="7">
        <v>1</v>
      </c>
      <c r="P16" s="7">
        <v>0</v>
      </c>
      <c r="Q16" s="7">
        <v>1</v>
      </c>
      <c r="R16" s="361"/>
      <c r="S16" s="217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2</v>
      </c>
      <c r="AH16" s="7">
        <v>3</v>
      </c>
      <c r="AI16" s="7">
        <v>1</v>
      </c>
      <c r="AJ16" s="77"/>
      <c r="AK16" s="14"/>
    </row>
    <row r="17" spans="1:37" s="5" customFormat="1" ht="30" customHeight="1">
      <c r="A17" s="361"/>
      <c r="B17" s="217"/>
      <c r="C17" s="16" t="s">
        <v>120</v>
      </c>
      <c r="D17" s="9">
        <v>0</v>
      </c>
      <c r="E17" s="82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7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7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7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17"/>
      <c r="C21" s="16" t="s">
        <v>412</v>
      </c>
      <c r="D21" s="9">
        <v>0</v>
      </c>
      <c r="E21" s="82">
        <v>4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17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4"/>
      <c r="C22" s="16" t="s">
        <v>123</v>
      </c>
      <c r="D22" s="9">
        <v>6</v>
      </c>
      <c r="E22" s="82">
        <v>21</v>
      </c>
      <c r="F22" s="19">
        <v>-15</v>
      </c>
      <c r="G22" s="9">
        <v>1</v>
      </c>
      <c r="H22" s="7">
        <v>0</v>
      </c>
      <c r="I22" s="7">
        <v>1</v>
      </c>
      <c r="J22" s="7">
        <v>1</v>
      </c>
      <c r="K22" s="7">
        <v>0</v>
      </c>
      <c r="L22" s="7">
        <v>1</v>
      </c>
      <c r="M22" s="7">
        <v>1</v>
      </c>
      <c r="N22" s="7">
        <v>1</v>
      </c>
      <c r="O22" s="7">
        <v>1</v>
      </c>
      <c r="P22" s="7">
        <v>0</v>
      </c>
      <c r="Q22" s="7">
        <v>1</v>
      </c>
      <c r="R22" s="361"/>
      <c r="S22" s="214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20" t="s">
        <v>17</v>
      </c>
      <c r="C23" s="23" t="s">
        <v>125</v>
      </c>
      <c r="D23" s="24">
        <v>70</v>
      </c>
      <c r="E23" s="101">
        <v>82</v>
      </c>
      <c r="F23" s="54">
        <v>-12</v>
      </c>
      <c r="G23" s="24">
        <v>0</v>
      </c>
      <c r="H23" s="25">
        <v>0</v>
      </c>
      <c r="I23" s="25">
        <v>0</v>
      </c>
      <c r="J23" s="25">
        <v>31</v>
      </c>
      <c r="K23" s="25">
        <v>17</v>
      </c>
      <c r="L23" s="25">
        <v>48</v>
      </c>
      <c r="M23" s="25">
        <v>2</v>
      </c>
      <c r="N23" s="25">
        <v>3</v>
      </c>
      <c r="O23" s="25">
        <v>1</v>
      </c>
      <c r="P23" s="25">
        <v>0</v>
      </c>
      <c r="Q23" s="25">
        <v>1</v>
      </c>
      <c r="R23" s="361"/>
      <c r="S23" s="220" t="s">
        <v>17</v>
      </c>
      <c r="T23" s="23" t="s">
        <v>125</v>
      </c>
      <c r="U23" s="25">
        <v>0</v>
      </c>
      <c r="V23" s="25">
        <v>1</v>
      </c>
      <c r="W23" s="25">
        <v>0</v>
      </c>
      <c r="X23" s="25">
        <v>0</v>
      </c>
      <c r="Y23" s="25">
        <v>0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12</v>
      </c>
      <c r="AH23" s="25">
        <v>0</v>
      </c>
      <c r="AI23" s="25">
        <v>1</v>
      </c>
      <c r="AJ23" s="81"/>
    </row>
    <row r="24" spans="1:37" s="5" customFormat="1" ht="30" customHeight="1">
      <c r="A24" s="361"/>
      <c r="B24" s="214"/>
      <c r="C24" s="16" t="s">
        <v>126</v>
      </c>
      <c r="D24" s="9">
        <v>1</v>
      </c>
      <c r="E24" s="82">
        <v>2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4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20" t="s">
        <v>19</v>
      </c>
      <c r="C25" s="23" t="s">
        <v>127</v>
      </c>
      <c r="D25" s="24">
        <v>665</v>
      </c>
      <c r="E25" s="101">
        <v>314</v>
      </c>
      <c r="F25" s="54">
        <v>351</v>
      </c>
      <c r="G25" s="24">
        <v>13</v>
      </c>
      <c r="H25" s="25">
        <v>8</v>
      </c>
      <c r="I25" s="25">
        <v>21</v>
      </c>
      <c r="J25" s="25">
        <v>3</v>
      </c>
      <c r="K25" s="25">
        <v>6</v>
      </c>
      <c r="L25" s="25">
        <v>9</v>
      </c>
      <c r="M25" s="25">
        <v>10</v>
      </c>
      <c r="N25" s="25">
        <v>13</v>
      </c>
      <c r="O25" s="25">
        <v>9</v>
      </c>
      <c r="P25" s="25">
        <v>16</v>
      </c>
      <c r="Q25" s="25">
        <v>25</v>
      </c>
      <c r="R25" s="361"/>
      <c r="S25" s="220" t="s">
        <v>19</v>
      </c>
      <c r="T25" s="23" t="s">
        <v>127</v>
      </c>
      <c r="U25" s="25">
        <v>16</v>
      </c>
      <c r="V25" s="25">
        <v>0</v>
      </c>
      <c r="W25" s="25">
        <v>38</v>
      </c>
      <c r="X25" s="25">
        <v>26</v>
      </c>
      <c r="Y25" s="25">
        <v>78</v>
      </c>
      <c r="Z25" s="25">
        <v>149</v>
      </c>
      <c r="AA25" s="25">
        <v>25</v>
      </c>
      <c r="AB25" s="25">
        <v>21</v>
      </c>
      <c r="AC25" s="25">
        <v>53</v>
      </c>
      <c r="AD25" s="25">
        <v>15</v>
      </c>
      <c r="AE25" s="25">
        <v>12</v>
      </c>
      <c r="AF25" s="25">
        <v>56</v>
      </c>
      <c r="AG25" s="25">
        <v>23</v>
      </c>
      <c r="AH25" s="25">
        <v>3</v>
      </c>
      <c r="AI25" s="25">
        <v>72</v>
      </c>
      <c r="AJ25" s="81"/>
    </row>
    <row r="26" spans="1:37" s="5" customFormat="1" ht="30" customHeight="1">
      <c r="A26" s="361"/>
      <c r="B26" s="214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5" t="s">
        <v>22</v>
      </c>
      <c r="C27" s="23" t="s">
        <v>129</v>
      </c>
      <c r="D27" s="24">
        <v>0</v>
      </c>
      <c r="E27" s="101">
        <v>2</v>
      </c>
      <c r="F27" s="54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5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20" t="s">
        <v>24</v>
      </c>
      <c r="C28" s="23" t="s">
        <v>130</v>
      </c>
      <c r="D28" s="24">
        <v>61</v>
      </c>
      <c r="E28" s="101">
        <v>63</v>
      </c>
      <c r="F28" s="54">
        <v>-2</v>
      </c>
      <c r="G28" s="24">
        <v>0</v>
      </c>
      <c r="H28" s="25">
        <v>1</v>
      </c>
      <c r="I28" s="25">
        <v>1</v>
      </c>
      <c r="J28" s="25">
        <v>0</v>
      </c>
      <c r="K28" s="25">
        <v>7</v>
      </c>
      <c r="L28" s="25">
        <v>7</v>
      </c>
      <c r="M28" s="25">
        <v>3</v>
      </c>
      <c r="N28" s="25">
        <v>1</v>
      </c>
      <c r="O28" s="25">
        <v>8</v>
      </c>
      <c r="P28" s="25">
        <v>9</v>
      </c>
      <c r="Q28" s="25">
        <v>17</v>
      </c>
      <c r="R28" s="361"/>
      <c r="S28" s="220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7</v>
      </c>
      <c r="Y28" s="25">
        <v>1</v>
      </c>
      <c r="Z28" s="25">
        <v>6</v>
      </c>
      <c r="AA28" s="25">
        <v>0</v>
      </c>
      <c r="AB28" s="25">
        <v>1</v>
      </c>
      <c r="AC28" s="25">
        <v>3</v>
      </c>
      <c r="AD28" s="25">
        <v>2</v>
      </c>
      <c r="AE28" s="25">
        <v>0</v>
      </c>
      <c r="AF28" s="25">
        <v>0</v>
      </c>
      <c r="AG28" s="25">
        <v>3</v>
      </c>
      <c r="AH28" s="25">
        <v>8</v>
      </c>
      <c r="AI28" s="25">
        <v>1</v>
      </c>
      <c r="AJ28" s="81"/>
    </row>
    <row r="29" spans="1:37" s="36" customFormat="1" ht="30" customHeight="1">
      <c r="A29" s="361"/>
      <c r="B29" s="214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4"/>
      <c r="AK29" s="14"/>
    </row>
    <row r="30" spans="1:37" s="83" customFormat="1" ht="37.5" customHeight="1" thickBot="1">
      <c r="A30" s="361"/>
      <c r="B30" s="214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5"/>
      <c r="AK30" s="1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  <row r="40" spans="1:19" s="18" customFormat="1" ht="18.75">
      <c r="A40" s="169"/>
      <c r="B40" s="30"/>
      <c r="R40" s="166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5"/>
  <sheetViews>
    <sheetView zoomScale="75" zoomScaleNormal="75" workbookViewId="0">
      <selection activeCell="K8" sqref="K8"/>
    </sheetView>
  </sheetViews>
  <sheetFormatPr defaultColWidth="9" defaultRowHeight="15"/>
  <cols>
    <col min="1" max="1" width="9.625" style="169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494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494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5" t="s">
        <v>12</v>
      </c>
      <c r="C6" s="15" t="s">
        <v>207</v>
      </c>
      <c r="D6" s="9">
        <v>33269</v>
      </c>
      <c r="E6" s="107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11"/>
      <c r="S6" s="215" t="s">
        <v>12</v>
      </c>
      <c r="T6" s="15" t="s">
        <v>207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11"/>
      <c r="B7" s="362" t="s">
        <v>17</v>
      </c>
      <c r="C7" s="23" t="s">
        <v>206</v>
      </c>
      <c r="D7" s="24">
        <v>25760</v>
      </c>
      <c r="E7" s="106">
        <v>26309</v>
      </c>
      <c r="F7" s="26">
        <v>-549</v>
      </c>
      <c r="G7" s="24">
        <v>2400</v>
      </c>
      <c r="H7" s="25">
        <v>958</v>
      </c>
      <c r="I7" s="25">
        <v>3358</v>
      </c>
      <c r="J7" s="25">
        <v>1672</v>
      </c>
      <c r="K7" s="25">
        <v>753</v>
      </c>
      <c r="L7" s="25">
        <v>2425</v>
      </c>
      <c r="M7" s="25">
        <v>1567</v>
      </c>
      <c r="N7" s="25">
        <v>1408</v>
      </c>
      <c r="O7" s="25">
        <v>1379</v>
      </c>
      <c r="P7" s="25">
        <v>1209</v>
      </c>
      <c r="Q7" s="25">
        <v>2588</v>
      </c>
      <c r="R7" s="311"/>
      <c r="S7" s="362" t="s">
        <v>17</v>
      </c>
      <c r="T7" s="23" t="s">
        <v>206</v>
      </c>
      <c r="U7" s="25">
        <v>848</v>
      </c>
      <c r="V7" s="25">
        <v>1082</v>
      </c>
      <c r="W7" s="25">
        <v>812</v>
      </c>
      <c r="X7" s="25">
        <v>644</v>
      </c>
      <c r="Y7" s="25">
        <v>2384</v>
      </c>
      <c r="Z7" s="25">
        <v>1244</v>
      </c>
      <c r="AA7" s="25">
        <v>822</v>
      </c>
      <c r="AB7" s="25">
        <v>1122</v>
      </c>
      <c r="AC7" s="25">
        <v>672</v>
      </c>
      <c r="AD7" s="25">
        <v>636</v>
      </c>
      <c r="AE7" s="25">
        <v>873</v>
      </c>
      <c r="AF7" s="25">
        <v>1022</v>
      </c>
      <c r="AG7" s="25">
        <v>722</v>
      </c>
      <c r="AH7" s="25">
        <v>533</v>
      </c>
      <c r="AI7" s="25">
        <v>998</v>
      </c>
      <c r="AJ7" s="81"/>
      <c r="AK7" s="5"/>
    </row>
    <row r="8" spans="1:37" s="5" customFormat="1" ht="30" customHeight="1">
      <c r="A8" s="311"/>
      <c r="B8" s="363"/>
      <c r="C8" s="15" t="s">
        <v>82</v>
      </c>
      <c r="D8" s="9">
        <v>4781</v>
      </c>
      <c r="E8" s="107">
        <v>6136</v>
      </c>
      <c r="F8" s="19">
        <v>-1355</v>
      </c>
      <c r="G8" s="9">
        <v>616</v>
      </c>
      <c r="H8" s="7">
        <v>238</v>
      </c>
      <c r="I8" s="7">
        <v>854</v>
      </c>
      <c r="J8" s="7">
        <v>287</v>
      </c>
      <c r="K8" s="7">
        <v>105</v>
      </c>
      <c r="L8" s="7">
        <v>392</v>
      </c>
      <c r="M8" s="7">
        <v>404</v>
      </c>
      <c r="N8" s="7">
        <v>344</v>
      </c>
      <c r="O8" s="7">
        <v>192</v>
      </c>
      <c r="P8" s="7">
        <v>213</v>
      </c>
      <c r="Q8" s="7">
        <v>405</v>
      </c>
      <c r="R8" s="311"/>
      <c r="S8" s="363"/>
      <c r="T8" s="15" t="s">
        <v>82</v>
      </c>
      <c r="U8" s="7">
        <v>142</v>
      </c>
      <c r="V8" s="7">
        <v>184</v>
      </c>
      <c r="W8" s="7">
        <v>116</v>
      </c>
      <c r="X8" s="7">
        <v>107</v>
      </c>
      <c r="Y8" s="7">
        <v>365</v>
      </c>
      <c r="Z8" s="7">
        <v>158</v>
      </c>
      <c r="AA8" s="7">
        <v>126</v>
      </c>
      <c r="AB8" s="7">
        <v>196</v>
      </c>
      <c r="AC8" s="7">
        <v>105</v>
      </c>
      <c r="AD8" s="7">
        <v>109</v>
      </c>
      <c r="AE8" s="7">
        <v>98</v>
      </c>
      <c r="AF8" s="7">
        <v>245</v>
      </c>
      <c r="AG8" s="7">
        <v>136</v>
      </c>
      <c r="AH8" s="7">
        <v>101</v>
      </c>
      <c r="AI8" s="7">
        <v>194</v>
      </c>
      <c r="AJ8" s="77"/>
    </row>
    <row r="9" spans="1:37" s="77" customFormat="1" ht="30" customHeight="1">
      <c r="A9" s="311"/>
      <c r="B9" s="363"/>
      <c r="C9" s="76" t="s">
        <v>83</v>
      </c>
      <c r="D9" s="9">
        <v>20979</v>
      </c>
      <c r="E9" s="107">
        <v>20173</v>
      </c>
      <c r="F9" s="19">
        <v>806</v>
      </c>
      <c r="G9" s="9">
        <v>1784</v>
      </c>
      <c r="H9" s="7">
        <v>720</v>
      </c>
      <c r="I9" s="7">
        <v>2504</v>
      </c>
      <c r="J9" s="7">
        <v>1385</v>
      </c>
      <c r="K9" s="7">
        <v>648</v>
      </c>
      <c r="L9" s="7">
        <v>2033</v>
      </c>
      <c r="M9" s="7">
        <v>1163</v>
      </c>
      <c r="N9" s="7">
        <v>1064</v>
      </c>
      <c r="O9" s="7">
        <v>1187</v>
      </c>
      <c r="P9" s="7">
        <v>996</v>
      </c>
      <c r="Q9" s="7">
        <v>2183</v>
      </c>
      <c r="R9" s="311"/>
      <c r="S9" s="363"/>
      <c r="T9" s="76" t="s">
        <v>83</v>
      </c>
      <c r="U9" s="7">
        <v>706</v>
      </c>
      <c r="V9" s="7">
        <v>898</v>
      </c>
      <c r="W9" s="7">
        <v>696</v>
      </c>
      <c r="X9" s="7">
        <v>537</v>
      </c>
      <c r="Y9" s="7">
        <v>2019</v>
      </c>
      <c r="Z9" s="7">
        <v>1086</v>
      </c>
      <c r="AA9" s="7">
        <v>696</v>
      </c>
      <c r="AB9" s="7">
        <v>926</v>
      </c>
      <c r="AC9" s="7">
        <v>567</v>
      </c>
      <c r="AD9" s="7">
        <v>527</v>
      </c>
      <c r="AE9" s="7">
        <v>775</v>
      </c>
      <c r="AF9" s="7">
        <v>777</v>
      </c>
      <c r="AG9" s="7">
        <v>586</v>
      </c>
      <c r="AH9" s="7">
        <v>432</v>
      </c>
      <c r="AI9" s="7">
        <v>804</v>
      </c>
      <c r="AK9" s="5"/>
    </row>
    <row r="10" spans="1:37" s="77" customFormat="1" ht="30" customHeight="1">
      <c r="A10" s="311"/>
      <c r="B10" s="363"/>
      <c r="C10" s="76" t="s">
        <v>84</v>
      </c>
      <c r="D10" s="78">
        <v>30</v>
      </c>
      <c r="E10" s="107">
        <v>42</v>
      </c>
      <c r="F10" s="19">
        <v>-12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2</v>
      </c>
      <c r="O10" s="7">
        <v>3</v>
      </c>
      <c r="P10" s="7">
        <v>0</v>
      </c>
      <c r="Q10" s="7">
        <v>3</v>
      </c>
      <c r="R10" s="311"/>
      <c r="S10" s="363"/>
      <c r="T10" s="76" t="s">
        <v>84</v>
      </c>
      <c r="U10" s="7">
        <v>0</v>
      </c>
      <c r="V10" s="7">
        <v>1</v>
      </c>
      <c r="W10" s="7">
        <v>2</v>
      </c>
      <c r="X10" s="7">
        <v>0</v>
      </c>
      <c r="Y10" s="7">
        <v>4</v>
      </c>
      <c r="Z10" s="7">
        <v>0</v>
      </c>
      <c r="AA10" s="7">
        <v>1</v>
      </c>
      <c r="AB10" s="7">
        <v>0</v>
      </c>
      <c r="AC10" s="7">
        <v>1</v>
      </c>
      <c r="AD10" s="7">
        <v>1</v>
      </c>
      <c r="AE10" s="7">
        <v>2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363"/>
      <c r="C11" s="15" t="s">
        <v>85</v>
      </c>
      <c r="D11" s="9">
        <v>410</v>
      </c>
      <c r="E11" s="107">
        <v>249</v>
      </c>
      <c r="F11" s="10">
        <v>161</v>
      </c>
      <c r="G11" s="9">
        <v>0</v>
      </c>
      <c r="H11" s="7">
        <v>2</v>
      </c>
      <c r="I11" s="7">
        <v>2</v>
      </c>
      <c r="J11" s="7">
        <v>107</v>
      </c>
      <c r="K11" s="7">
        <v>30</v>
      </c>
      <c r="L11" s="7">
        <v>137</v>
      </c>
      <c r="M11" s="7">
        <v>1</v>
      </c>
      <c r="N11" s="7">
        <v>19</v>
      </c>
      <c r="O11" s="7">
        <v>17</v>
      </c>
      <c r="P11" s="7">
        <v>43</v>
      </c>
      <c r="Q11" s="7">
        <v>60</v>
      </c>
      <c r="R11" s="311"/>
      <c r="S11" s="363"/>
      <c r="T11" s="15" t="s">
        <v>85</v>
      </c>
      <c r="U11" s="7">
        <v>1</v>
      </c>
      <c r="V11" s="7">
        <v>0</v>
      </c>
      <c r="W11" s="7">
        <v>14</v>
      </c>
      <c r="X11" s="7">
        <v>0</v>
      </c>
      <c r="Y11" s="7">
        <v>43</v>
      </c>
      <c r="Z11" s="7">
        <v>86</v>
      </c>
      <c r="AA11" s="7">
        <v>3</v>
      </c>
      <c r="AB11" s="7">
        <v>4</v>
      </c>
      <c r="AC11" s="7">
        <v>9</v>
      </c>
      <c r="AD11" s="7">
        <v>2</v>
      </c>
      <c r="AE11" s="7">
        <v>17</v>
      </c>
      <c r="AF11" s="7">
        <v>0</v>
      </c>
      <c r="AG11" s="7">
        <v>1</v>
      </c>
      <c r="AH11" s="7">
        <v>4</v>
      </c>
      <c r="AI11" s="91">
        <v>7</v>
      </c>
      <c r="AJ11" s="77"/>
    </row>
    <row r="12" spans="1:37" s="5" customFormat="1" ht="30" customHeight="1">
      <c r="A12" s="311"/>
      <c r="B12" s="363"/>
      <c r="C12" s="15" t="s">
        <v>86</v>
      </c>
      <c r="D12" s="9">
        <v>1478</v>
      </c>
      <c r="E12" s="107">
        <v>1438</v>
      </c>
      <c r="F12" s="10">
        <v>40</v>
      </c>
      <c r="G12" s="9">
        <v>35</v>
      </c>
      <c r="H12" s="7">
        <v>14</v>
      </c>
      <c r="I12" s="7">
        <v>49</v>
      </c>
      <c r="J12" s="7">
        <v>83</v>
      </c>
      <c r="K12" s="7">
        <v>63</v>
      </c>
      <c r="L12" s="7">
        <v>146</v>
      </c>
      <c r="M12" s="7">
        <v>58</v>
      </c>
      <c r="N12" s="7">
        <v>113</v>
      </c>
      <c r="O12" s="7">
        <v>147</v>
      </c>
      <c r="P12" s="7">
        <v>112</v>
      </c>
      <c r="Q12" s="7">
        <v>259</v>
      </c>
      <c r="R12" s="311"/>
      <c r="S12" s="363"/>
      <c r="T12" s="15" t="s">
        <v>86</v>
      </c>
      <c r="U12" s="7">
        <v>76</v>
      </c>
      <c r="V12" s="7">
        <v>44</v>
      </c>
      <c r="W12" s="7">
        <v>92</v>
      </c>
      <c r="X12" s="7">
        <v>62</v>
      </c>
      <c r="Y12" s="7">
        <v>55</v>
      </c>
      <c r="Z12" s="7">
        <v>25</v>
      </c>
      <c r="AA12" s="7">
        <v>117</v>
      </c>
      <c r="AB12" s="7">
        <v>58</v>
      </c>
      <c r="AC12" s="7">
        <v>42</v>
      </c>
      <c r="AD12" s="7">
        <v>95</v>
      </c>
      <c r="AE12" s="7">
        <v>69</v>
      </c>
      <c r="AF12" s="7">
        <v>24</v>
      </c>
      <c r="AG12" s="7">
        <v>39</v>
      </c>
      <c r="AH12" s="7">
        <v>24</v>
      </c>
      <c r="AI12" s="7">
        <v>31</v>
      </c>
      <c r="AJ12" s="77"/>
    </row>
    <row r="13" spans="1:37" s="5" customFormat="1" ht="30" customHeight="1">
      <c r="A13" s="311"/>
      <c r="B13" s="363"/>
      <c r="C13" s="15" t="s">
        <v>87</v>
      </c>
      <c r="D13" s="9">
        <v>3</v>
      </c>
      <c r="E13" s="107">
        <v>8</v>
      </c>
      <c r="F13" s="10">
        <v>-5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1"/>
      <c r="S13" s="363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363"/>
      <c r="C14" s="15" t="s">
        <v>88</v>
      </c>
      <c r="D14" s="9">
        <v>479</v>
      </c>
      <c r="E14" s="107">
        <v>662</v>
      </c>
      <c r="F14" s="10">
        <v>-183</v>
      </c>
      <c r="G14" s="9">
        <v>0</v>
      </c>
      <c r="H14" s="7">
        <v>0</v>
      </c>
      <c r="I14" s="7">
        <v>0</v>
      </c>
      <c r="J14" s="7">
        <v>102</v>
      </c>
      <c r="K14" s="7">
        <v>42</v>
      </c>
      <c r="L14" s="7">
        <v>144</v>
      </c>
      <c r="M14" s="7">
        <v>58</v>
      </c>
      <c r="N14" s="7">
        <v>32</v>
      </c>
      <c r="O14" s="7">
        <v>72</v>
      </c>
      <c r="P14" s="7">
        <v>37</v>
      </c>
      <c r="Q14" s="7">
        <v>109</v>
      </c>
      <c r="R14" s="311"/>
      <c r="S14" s="363"/>
      <c r="T14" s="15" t="s">
        <v>88</v>
      </c>
      <c r="U14" s="7">
        <v>1</v>
      </c>
      <c r="V14" s="7">
        <v>9</v>
      </c>
      <c r="W14" s="7">
        <v>18</v>
      </c>
      <c r="X14" s="7">
        <v>1</v>
      </c>
      <c r="Y14" s="7">
        <v>30</v>
      </c>
      <c r="Z14" s="7">
        <v>2</v>
      </c>
      <c r="AA14" s="7">
        <v>4</v>
      </c>
      <c r="AB14" s="7">
        <v>3</v>
      </c>
      <c r="AC14" s="7">
        <v>1</v>
      </c>
      <c r="AD14" s="7">
        <v>0</v>
      </c>
      <c r="AE14" s="7">
        <v>26</v>
      </c>
      <c r="AF14" s="7">
        <v>5</v>
      </c>
      <c r="AG14" s="7">
        <v>5</v>
      </c>
      <c r="AH14" s="7">
        <v>19</v>
      </c>
      <c r="AI14" s="7">
        <v>12</v>
      </c>
      <c r="AJ14" s="77"/>
    </row>
    <row r="15" spans="1:37" s="5" customFormat="1" ht="30" customHeight="1">
      <c r="A15" s="311"/>
      <c r="B15" s="364"/>
      <c r="C15" s="15" t="s">
        <v>89</v>
      </c>
      <c r="D15" s="9">
        <v>141</v>
      </c>
      <c r="E15" s="107">
        <v>216</v>
      </c>
      <c r="F15" s="10">
        <v>-75</v>
      </c>
      <c r="G15" s="9">
        <v>0</v>
      </c>
      <c r="H15" s="7">
        <v>14</v>
      </c>
      <c r="I15" s="7">
        <v>14</v>
      </c>
      <c r="J15" s="7">
        <v>0</v>
      </c>
      <c r="K15" s="7">
        <v>9</v>
      </c>
      <c r="L15" s="7">
        <v>9</v>
      </c>
      <c r="M15" s="7">
        <v>11</v>
      </c>
      <c r="N15" s="7">
        <v>8</v>
      </c>
      <c r="O15" s="7">
        <v>15</v>
      </c>
      <c r="P15" s="7">
        <v>23</v>
      </c>
      <c r="Q15" s="7">
        <v>38</v>
      </c>
      <c r="R15" s="311"/>
      <c r="S15" s="364"/>
      <c r="T15" s="15" t="s">
        <v>89</v>
      </c>
      <c r="U15" s="7">
        <v>0</v>
      </c>
      <c r="V15" s="7">
        <v>0</v>
      </c>
      <c r="W15" s="7">
        <v>0</v>
      </c>
      <c r="X15" s="7">
        <v>31</v>
      </c>
      <c r="Y15" s="7">
        <v>7</v>
      </c>
      <c r="Z15" s="7">
        <v>3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5</v>
      </c>
      <c r="AH15" s="7">
        <v>11</v>
      </c>
      <c r="AI15" s="7">
        <v>3</v>
      </c>
      <c r="AJ15" s="77"/>
    </row>
    <row r="16" spans="1:37" s="14" customFormat="1" ht="30" customHeight="1">
      <c r="A16" s="311"/>
      <c r="B16" s="217" t="s">
        <v>19</v>
      </c>
      <c r="C16" s="23" t="s">
        <v>208</v>
      </c>
      <c r="D16" s="24">
        <v>27625</v>
      </c>
      <c r="E16" s="106">
        <v>29661</v>
      </c>
      <c r="F16" s="26">
        <v>-2036</v>
      </c>
      <c r="G16" s="24">
        <v>2446</v>
      </c>
      <c r="H16" s="25">
        <v>955</v>
      </c>
      <c r="I16" s="25">
        <v>3401</v>
      </c>
      <c r="J16" s="25">
        <v>1860</v>
      </c>
      <c r="K16" s="25">
        <v>891</v>
      </c>
      <c r="L16" s="25">
        <v>2751</v>
      </c>
      <c r="M16" s="25">
        <v>1830</v>
      </c>
      <c r="N16" s="25">
        <v>1464</v>
      </c>
      <c r="O16" s="25">
        <v>1528</v>
      </c>
      <c r="P16" s="25">
        <v>1365</v>
      </c>
      <c r="Q16" s="25">
        <v>2893</v>
      </c>
      <c r="R16" s="311"/>
      <c r="S16" s="217" t="s">
        <v>19</v>
      </c>
      <c r="T16" s="23" t="s">
        <v>208</v>
      </c>
      <c r="U16" s="25">
        <v>889</v>
      </c>
      <c r="V16" s="25">
        <v>1204</v>
      </c>
      <c r="W16" s="25">
        <v>846</v>
      </c>
      <c r="X16" s="25">
        <v>647</v>
      </c>
      <c r="Y16" s="25">
        <v>2530</v>
      </c>
      <c r="Z16" s="25">
        <v>1333</v>
      </c>
      <c r="AA16" s="25">
        <v>784</v>
      </c>
      <c r="AB16" s="25">
        <v>1167</v>
      </c>
      <c r="AC16" s="25">
        <v>762</v>
      </c>
      <c r="AD16" s="25">
        <v>713</v>
      </c>
      <c r="AE16" s="25">
        <v>880</v>
      </c>
      <c r="AF16" s="25">
        <v>1090</v>
      </c>
      <c r="AG16" s="25">
        <v>742</v>
      </c>
      <c r="AH16" s="25">
        <v>590</v>
      </c>
      <c r="AI16" s="25">
        <v>1109</v>
      </c>
      <c r="AJ16" s="81"/>
      <c r="AK16" s="5"/>
    </row>
    <row r="17" spans="1:37" s="5" customFormat="1" ht="30" customHeight="1">
      <c r="A17" s="311"/>
      <c r="B17" s="217" t="s">
        <v>101</v>
      </c>
      <c r="C17" s="15" t="s">
        <v>209</v>
      </c>
      <c r="D17" s="9">
        <v>14523</v>
      </c>
      <c r="E17" s="107">
        <v>14948</v>
      </c>
      <c r="F17" s="10">
        <v>-425</v>
      </c>
      <c r="G17" s="9">
        <v>1240</v>
      </c>
      <c r="H17" s="7">
        <v>435</v>
      </c>
      <c r="I17" s="7">
        <v>1675</v>
      </c>
      <c r="J17" s="7">
        <v>998</v>
      </c>
      <c r="K17" s="7">
        <v>459</v>
      </c>
      <c r="L17" s="7">
        <v>1457</v>
      </c>
      <c r="M17" s="7">
        <v>952</v>
      </c>
      <c r="N17" s="7">
        <v>842</v>
      </c>
      <c r="O17" s="7">
        <v>812</v>
      </c>
      <c r="P17" s="7">
        <v>806</v>
      </c>
      <c r="Q17" s="7">
        <v>1618</v>
      </c>
      <c r="R17" s="311"/>
      <c r="S17" s="217" t="s">
        <v>101</v>
      </c>
      <c r="T17" s="15" t="s">
        <v>209</v>
      </c>
      <c r="U17" s="7">
        <v>449</v>
      </c>
      <c r="V17" s="7">
        <v>517</v>
      </c>
      <c r="W17" s="7">
        <v>426</v>
      </c>
      <c r="X17" s="7">
        <v>338</v>
      </c>
      <c r="Y17" s="7">
        <v>1262</v>
      </c>
      <c r="Z17" s="7">
        <v>615</v>
      </c>
      <c r="AA17" s="7">
        <v>488</v>
      </c>
      <c r="AB17" s="7">
        <v>651</v>
      </c>
      <c r="AC17" s="7">
        <v>352</v>
      </c>
      <c r="AD17" s="7">
        <v>387</v>
      </c>
      <c r="AE17" s="7">
        <v>586</v>
      </c>
      <c r="AF17" s="7">
        <v>545</v>
      </c>
      <c r="AG17" s="7">
        <v>445</v>
      </c>
      <c r="AH17" s="7">
        <v>358</v>
      </c>
      <c r="AI17" s="7">
        <v>560</v>
      </c>
      <c r="AJ17" s="77"/>
    </row>
    <row r="18" spans="1:37" s="5" customFormat="1" ht="30" customHeight="1">
      <c r="A18" s="311"/>
      <c r="B18" s="217"/>
      <c r="C18" s="15" t="s">
        <v>112</v>
      </c>
      <c r="D18" s="9">
        <v>11346</v>
      </c>
      <c r="E18" s="107">
        <v>11344</v>
      </c>
      <c r="F18" s="10">
        <v>2</v>
      </c>
      <c r="G18" s="9">
        <v>1110</v>
      </c>
      <c r="H18" s="7">
        <v>378</v>
      </c>
      <c r="I18" s="7">
        <v>1488</v>
      </c>
      <c r="J18" s="7">
        <v>592</v>
      </c>
      <c r="K18" s="7">
        <v>276</v>
      </c>
      <c r="L18" s="7">
        <v>868</v>
      </c>
      <c r="M18" s="7">
        <v>875</v>
      </c>
      <c r="N18" s="7">
        <v>696</v>
      </c>
      <c r="O18" s="7">
        <v>615</v>
      </c>
      <c r="P18" s="7">
        <v>566</v>
      </c>
      <c r="Q18" s="7">
        <v>1181</v>
      </c>
      <c r="R18" s="311"/>
      <c r="S18" s="217"/>
      <c r="T18" s="15" t="s">
        <v>112</v>
      </c>
      <c r="U18" s="7">
        <v>403</v>
      </c>
      <c r="V18" s="7">
        <v>466</v>
      </c>
      <c r="W18" s="7">
        <v>324</v>
      </c>
      <c r="X18" s="7">
        <v>295</v>
      </c>
      <c r="Y18" s="7">
        <v>984</v>
      </c>
      <c r="Z18" s="7">
        <v>344</v>
      </c>
      <c r="AA18" s="7">
        <v>374</v>
      </c>
      <c r="AB18" s="7">
        <v>595</v>
      </c>
      <c r="AC18" s="7">
        <v>226</v>
      </c>
      <c r="AD18" s="7">
        <v>326</v>
      </c>
      <c r="AE18" s="7">
        <v>376</v>
      </c>
      <c r="AF18" s="7">
        <v>484</v>
      </c>
      <c r="AG18" s="7">
        <v>314</v>
      </c>
      <c r="AH18" s="7">
        <v>268</v>
      </c>
      <c r="AI18" s="7">
        <v>459</v>
      </c>
      <c r="AJ18" s="77"/>
    </row>
    <row r="19" spans="1:37" s="5" customFormat="1" ht="30" customHeight="1">
      <c r="A19" s="311"/>
      <c r="B19" s="217"/>
      <c r="C19" s="15" t="s">
        <v>113</v>
      </c>
      <c r="D19" s="9">
        <v>3177</v>
      </c>
      <c r="E19" s="107">
        <v>3604</v>
      </c>
      <c r="F19" s="10">
        <v>-427</v>
      </c>
      <c r="G19" s="9">
        <v>130</v>
      </c>
      <c r="H19" s="7">
        <v>57</v>
      </c>
      <c r="I19" s="7">
        <v>187</v>
      </c>
      <c r="J19" s="7">
        <v>406</v>
      </c>
      <c r="K19" s="7">
        <v>183</v>
      </c>
      <c r="L19" s="7">
        <v>589</v>
      </c>
      <c r="M19" s="7">
        <v>77</v>
      </c>
      <c r="N19" s="7">
        <v>146</v>
      </c>
      <c r="O19" s="7">
        <v>197</v>
      </c>
      <c r="P19" s="7">
        <v>240</v>
      </c>
      <c r="Q19" s="7">
        <v>437</v>
      </c>
      <c r="R19" s="311"/>
      <c r="S19" s="217"/>
      <c r="T19" s="15" t="s">
        <v>113</v>
      </c>
      <c r="U19" s="7">
        <v>46</v>
      </c>
      <c r="V19" s="7">
        <v>51</v>
      </c>
      <c r="W19" s="7">
        <v>102</v>
      </c>
      <c r="X19" s="7">
        <v>43</v>
      </c>
      <c r="Y19" s="7">
        <v>278</v>
      </c>
      <c r="Z19" s="7">
        <v>271</v>
      </c>
      <c r="AA19" s="7">
        <v>114</v>
      </c>
      <c r="AB19" s="7">
        <v>56</v>
      </c>
      <c r="AC19" s="7">
        <v>126</v>
      </c>
      <c r="AD19" s="7">
        <v>61</v>
      </c>
      <c r="AE19" s="7">
        <v>210</v>
      </c>
      <c r="AF19" s="7">
        <v>61</v>
      </c>
      <c r="AG19" s="7">
        <v>131</v>
      </c>
      <c r="AH19" s="7">
        <v>90</v>
      </c>
      <c r="AI19" s="7">
        <v>101</v>
      </c>
      <c r="AJ19" s="77"/>
    </row>
    <row r="20" spans="1:37" s="93" customFormat="1" ht="30" customHeight="1">
      <c r="A20" s="311"/>
      <c r="B20" s="217" t="s">
        <v>102</v>
      </c>
      <c r="C20" s="89" t="s">
        <v>100</v>
      </c>
      <c r="D20" s="90">
        <v>4216</v>
      </c>
      <c r="E20" s="107">
        <v>5488</v>
      </c>
      <c r="F20" s="92">
        <v>-1272</v>
      </c>
      <c r="G20" s="91">
        <v>111</v>
      </c>
      <c r="H20" s="91">
        <v>74</v>
      </c>
      <c r="I20" s="91">
        <v>185</v>
      </c>
      <c r="J20" s="91">
        <v>210</v>
      </c>
      <c r="K20" s="91">
        <v>152</v>
      </c>
      <c r="L20" s="91">
        <v>362</v>
      </c>
      <c r="M20" s="91">
        <v>218</v>
      </c>
      <c r="N20" s="91">
        <v>180</v>
      </c>
      <c r="O20" s="91">
        <v>279</v>
      </c>
      <c r="P20" s="91">
        <v>258</v>
      </c>
      <c r="Q20" s="91">
        <v>537</v>
      </c>
      <c r="R20" s="311"/>
      <c r="S20" s="217" t="s">
        <v>102</v>
      </c>
      <c r="T20" s="89" t="s">
        <v>100</v>
      </c>
      <c r="U20" s="91">
        <v>185</v>
      </c>
      <c r="V20" s="91">
        <v>116</v>
      </c>
      <c r="W20" s="91">
        <v>179</v>
      </c>
      <c r="X20" s="91">
        <v>136</v>
      </c>
      <c r="Y20" s="91">
        <v>435</v>
      </c>
      <c r="Z20" s="91">
        <v>272</v>
      </c>
      <c r="AA20" s="91">
        <v>171</v>
      </c>
      <c r="AB20" s="91">
        <v>133</v>
      </c>
      <c r="AC20" s="91">
        <v>225</v>
      </c>
      <c r="AD20" s="91">
        <v>169</v>
      </c>
      <c r="AE20" s="91">
        <v>142</v>
      </c>
      <c r="AF20" s="91">
        <v>187</v>
      </c>
      <c r="AG20" s="91">
        <v>100</v>
      </c>
      <c r="AH20" s="91">
        <v>99</v>
      </c>
      <c r="AI20" s="91">
        <v>185</v>
      </c>
      <c r="AK20" s="5"/>
    </row>
    <row r="21" spans="1:37" s="5" customFormat="1" ht="56.25">
      <c r="A21" s="311"/>
      <c r="B21" s="217" t="s">
        <v>103</v>
      </c>
      <c r="C21" s="15" t="s">
        <v>381</v>
      </c>
      <c r="D21" s="9">
        <v>460</v>
      </c>
      <c r="E21" s="107">
        <v>649</v>
      </c>
      <c r="F21" s="10">
        <v>-189</v>
      </c>
      <c r="G21" s="9">
        <v>81</v>
      </c>
      <c r="H21" s="7">
        <v>37</v>
      </c>
      <c r="I21" s="7">
        <v>118</v>
      </c>
      <c r="J21" s="7">
        <v>11</v>
      </c>
      <c r="K21" s="7">
        <v>4</v>
      </c>
      <c r="L21" s="7">
        <v>15</v>
      </c>
      <c r="M21" s="7">
        <v>7</v>
      </c>
      <c r="N21" s="7">
        <v>17</v>
      </c>
      <c r="O21" s="7">
        <v>93</v>
      </c>
      <c r="P21" s="7">
        <v>61</v>
      </c>
      <c r="Q21" s="7">
        <v>154</v>
      </c>
      <c r="R21" s="311"/>
      <c r="S21" s="217" t="s">
        <v>103</v>
      </c>
      <c r="T21" s="15" t="s">
        <v>381</v>
      </c>
      <c r="U21" s="7">
        <v>12</v>
      </c>
      <c r="V21" s="7">
        <v>59</v>
      </c>
      <c r="W21" s="7">
        <v>1</v>
      </c>
      <c r="X21" s="7">
        <v>4</v>
      </c>
      <c r="Y21" s="7">
        <v>4</v>
      </c>
      <c r="Z21" s="7">
        <v>24</v>
      </c>
      <c r="AA21" s="7">
        <v>1</v>
      </c>
      <c r="AB21" s="7">
        <v>3</v>
      </c>
      <c r="AC21" s="7">
        <v>4</v>
      </c>
      <c r="AD21" s="7">
        <v>6</v>
      </c>
      <c r="AE21" s="7">
        <v>1</v>
      </c>
      <c r="AF21" s="7">
        <v>15</v>
      </c>
      <c r="AG21" s="7">
        <v>1</v>
      </c>
      <c r="AH21" s="7">
        <v>2</v>
      </c>
      <c r="AI21" s="7">
        <v>12</v>
      </c>
      <c r="AJ21" s="77"/>
    </row>
    <row r="22" spans="1:37" s="5" customFormat="1" ht="30" customHeight="1">
      <c r="A22" s="311"/>
      <c r="B22" s="217" t="s">
        <v>104</v>
      </c>
      <c r="C22" s="15" t="s">
        <v>91</v>
      </c>
      <c r="D22" s="9">
        <v>3873</v>
      </c>
      <c r="E22" s="107">
        <v>3426</v>
      </c>
      <c r="F22" s="10">
        <v>447</v>
      </c>
      <c r="G22" s="9">
        <v>573</v>
      </c>
      <c r="H22" s="7">
        <v>245</v>
      </c>
      <c r="I22" s="7">
        <v>818</v>
      </c>
      <c r="J22" s="7">
        <v>353</v>
      </c>
      <c r="K22" s="7">
        <v>133</v>
      </c>
      <c r="L22" s="7">
        <v>486</v>
      </c>
      <c r="M22" s="7">
        <v>293</v>
      </c>
      <c r="N22" s="7">
        <v>170</v>
      </c>
      <c r="O22" s="7">
        <v>138</v>
      </c>
      <c r="P22" s="7">
        <v>75</v>
      </c>
      <c r="Q22" s="7">
        <v>213</v>
      </c>
      <c r="R22" s="311"/>
      <c r="S22" s="217" t="s">
        <v>104</v>
      </c>
      <c r="T22" s="15" t="s">
        <v>91</v>
      </c>
      <c r="U22" s="7">
        <v>115</v>
      </c>
      <c r="V22" s="7">
        <v>177</v>
      </c>
      <c r="W22" s="7">
        <v>63</v>
      </c>
      <c r="X22" s="7">
        <v>57</v>
      </c>
      <c r="Y22" s="7">
        <v>454</v>
      </c>
      <c r="Z22" s="7">
        <v>193</v>
      </c>
      <c r="AA22" s="7">
        <v>26</v>
      </c>
      <c r="AB22" s="7">
        <v>172</v>
      </c>
      <c r="AC22" s="7">
        <v>35</v>
      </c>
      <c r="AD22" s="7">
        <v>53</v>
      </c>
      <c r="AE22" s="7">
        <v>47</v>
      </c>
      <c r="AF22" s="7">
        <v>177</v>
      </c>
      <c r="AG22" s="7">
        <v>64</v>
      </c>
      <c r="AH22" s="7">
        <v>53</v>
      </c>
      <c r="AI22" s="7">
        <v>207</v>
      </c>
      <c r="AJ22" s="77"/>
    </row>
    <row r="23" spans="1:37" s="5" customFormat="1" ht="30" customHeight="1">
      <c r="A23" s="311"/>
      <c r="B23" s="217" t="s">
        <v>105</v>
      </c>
      <c r="C23" s="15" t="s">
        <v>92</v>
      </c>
      <c r="D23" s="9">
        <v>1985</v>
      </c>
      <c r="E23" s="107">
        <v>2352</v>
      </c>
      <c r="F23" s="10">
        <v>-367</v>
      </c>
      <c r="G23" s="9">
        <v>205</v>
      </c>
      <c r="H23" s="7">
        <v>86</v>
      </c>
      <c r="I23" s="7">
        <v>291</v>
      </c>
      <c r="J23" s="7">
        <v>125</v>
      </c>
      <c r="K23" s="7">
        <v>66</v>
      </c>
      <c r="L23" s="7">
        <v>191</v>
      </c>
      <c r="M23" s="7">
        <v>153</v>
      </c>
      <c r="N23" s="7">
        <v>128</v>
      </c>
      <c r="O23" s="7">
        <v>33</v>
      </c>
      <c r="P23" s="7">
        <v>41</v>
      </c>
      <c r="Q23" s="91">
        <v>74</v>
      </c>
      <c r="R23" s="311"/>
      <c r="S23" s="217" t="s">
        <v>105</v>
      </c>
      <c r="T23" s="15" t="s">
        <v>92</v>
      </c>
      <c r="U23" s="7">
        <v>56</v>
      </c>
      <c r="V23" s="7">
        <v>235</v>
      </c>
      <c r="W23" s="7">
        <v>43</v>
      </c>
      <c r="X23" s="7">
        <v>60</v>
      </c>
      <c r="Y23" s="7">
        <v>159</v>
      </c>
      <c r="Z23" s="7">
        <v>92</v>
      </c>
      <c r="AA23" s="7">
        <v>43</v>
      </c>
      <c r="AB23" s="7">
        <v>112</v>
      </c>
      <c r="AC23" s="7">
        <v>19</v>
      </c>
      <c r="AD23" s="7">
        <v>48</v>
      </c>
      <c r="AE23" s="7">
        <v>45</v>
      </c>
      <c r="AF23" s="7">
        <v>85</v>
      </c>
      <c r="AG23" s="7">
        <v>61</v>
      </c>
      <c r="AH23" s="7">
        <v>38</v>
      </c>
      <c r="AI23" s="7">
        <v>52</v>
      </c>
      <c r="AJ23" s="77"/>
    </row>
    <row r="24" spans="1:37" s="5" customFormat="1" ht="30" customHeight="1">
      <c r="A24" s="311"/>
      <c r="B24" s="217" t="s">
        <v>106</v>
      </c>
      <c r="C24" s="15" t="s">
        <v>93</v>
      </c>
      <c r="D24" s="9">
        <v>4</v>
      </c>
      <c r="E24" s="107">
        <v>6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1"/>
      <c r="B25" s="217" t="s">
        <v>107</v>
      </c>
      <c r="C25" s="15" t="s">
        <v>94</v>
      </c>
      <c r="D25" s="9">
        <v>401</v>
      </c>
      <c r="E25" s="107">
        <v>436</v>
      </c>
      <c r="F25" s="10">
        <v>-35</v>
      </c>
      <c r="G25" s="9">
        <v>35</v>
      </c>
      <c r="H25" s="7">
        <v>13</v>
      </c>
      <c r="I25" s="7">
        <v>48</v>
      </c>
      <c r="J25" s="7">
        <v>17</v>
      </c>
      <c r="K25" s="7">
        <v>5</v>
      </c>
      <c r="L25" s="7">
        <v>22</v>
      </c>
      <c r="M25" s="7">
        <v>21</v>
      </c>
      <c r="N25" s="7">
        <v>19</v>
      </c>
      <c r="O25" s="7">
        <v>32</v>
      </c>
      <c r="P25" s="7">
        <v>44</v>
      </c>
      <c r="Q25" s="7">
        <v>76</v>
      </c>
      <c r="R25" s="311"/>
      <c r="S25" s="217" t="s">
        <v>107</v>
      </c>
      <c r="T25" s="15" t="s">
        <v>94</v>
      </c>
      <c r="U25" s="7">
        <v>11</v>
      </c>
      <c r="V25" s="7">
        <v>10</v>
      </c>
      <c r="W25" s="7">
        <v>17</v>
      </c>
      <c r="X25" s="7">
        <v>8</v>
      </c>
      <c r="Y25" s="7">
        <v>50</v>
      </c>
      <c r="Z25" s="7">
        <v>16</v>
      </c>
      <c r="AA25" s="7">
        <v>11</v>
      </c>
      <c r="AB25" s="7">
        <v>21</v>
      </c>
      <c r="AC25" s="7">
        <v>11</v>
      </c>
      <c r="AD25" s="7">
        <v>15</v>
      </c>
      <c r="AE25" s="7">
        <v>5</v>
      </c>
      <c r="AF25" s="7">
        <v>12</v>
      </c>
      <c r="AG25" s="7">
        <v>5</v>
      </c>
      <c r="AH25" s="7">
        <v>5</v>
      </c>
      <c r="AI25" s="7">
        <v>18</v>
      </c>
      <c r="AJ25" s="77"/>
    </row>
    <row r="26" spans="1:37" s="5" customFormat="1" ht="30" customHeight="1">
      <c r="A26" s="311"/>
      <c r="B26" s="217" t="s">
        <v>108</v>
      </c>
      <c r="C26" s="15" t="s">
        <v>95</v>
      </c>
      <c r="D26" s="9">
        <v>76</v>
      </c>
      <c r="E26" s="107">
        <v>76</v>
      </c>
      <c r="F26" s="10">
        <v>0</v>
      </c>
      <c r="G26" s="9">
        <v>3</v>
      </c>
      <c r="H26" s="7">
        <v>5</v>
      </c>
      <c r="I26" s="7">
        <v>8</v>
      </c>
      <c r="J26" s="7">
        <v>6</v>
      </c>
      <c r="K26" s="7">
        <v>4</v>
      </c>
      <c r="L26" s="7">
        <v>10</v>
      </c>
      <c r="M26" s="7">
        <v>3</v>
      </c>
      <c r="N26" s="7">
        <v>5</v>
      </c>
      <c r="O26" s="7">
        <v>4</v>
      </c>
      <c r="P26" s="7">
        <v>3</v>
      </c>
      <c r="Q26" s="7">
        <v>7</v>
      </c>
      <c r="R26" s="311"/>
      <c r="S26" s="217" t="s">
        <v>108</v>
      </c>
      <c r="T26" s="15" t="s">
        <v>95</v>
      </c>
      <c r="U26" s="7">
        <v>4</v>
      </c>
      <c r="V26" s="7">
        <v>2</v>
      </c>
      <c r="W26" s="7">
        <v>1</v>
      </c>
      <c r="X26" s="7">
        <v>1</v>
      </c>
      <c r="Y26" s="7">
        <v>10</v>
      </c>
      <c r="Z26" s="7">
        <v>0</v>
      </c>
      <c r="AA26" s="7">
        <v>0</v>
      </c>
      <c r="AB26" s="7">
        <v>4</v>
      </c>
      <c r="AC26" s="7">
        <v>4</v>
      </c>
      <c r="AD26" s="7">
        <v>1</v>
      </c>
      <c r="AE26" s="7">
        <v>4</v>
      </c>
      <c r="AF26" s="7">
        <v>4</v>
      </c>
      <c r="AG26" s="7">
        <v>4</v>
      </c>
      <c r="AH26" s="7">
        <v>3</v>
      </c>
      <c r="AI26" s="7">
        <v>1</v>
      </c>
      <c r="AJ26" s="77"/>
    </row>
    <row r="27" spans="1:37" s="5" customFormat="1" ht="30" customHeight="1">
      <c r="A27" s="311"/>
      <c r="B27" s="217" t="s">
        <v>109</v>
      </c>
      <c r="C27" s="15" t="s">
        <v>96</v>
      </c>
      <c r="D27" s="9">
        <v>104</v>
      </c>
      <c r="E27" s="107">
        <v>130</v>
      </c>
      <c r="F27" s="10">
        <v>-26</v>
      </c>
      <c r="G27" s="9">
        <v>18</v>
      </c>
      <c r="H27" s="7">
        <v>3</v>
      </c>
      <c r="I27" s="7">
        <v>21</v>
      </c>
      <c r="J27" s="7">
        <v>2</v>
      </c>
      <c r="K27" s="7">
        <v>0</v>
      </c>
      <c r="L27" s="7">
        <v>2</v>
      </c>
      <c r="M27" s="7">
        <v>8</v>
      </c>
      <c r="N27" s="7">
        <v>9</v>
      </c>
      <c r="O27" s="7">
        <v>4</v>
      </c>
      <c r="P27" s="7">
        <v>1</v>
      </c>
      <c r="Q27" s="7">
        <v>5</v>
      </c>
      <c r="R27" s="311"/>
      <c r="S27" s="217" t="s">
        <v>109</v>
      </c>
      <c r="T27" s="15" t="s">
        <v>96</v>
      </c>
      <c r="U27" s="7">
        <v>4</v>
      </c>
      <c r="V27" s="7">
        <v>2</v>
      </c>
      <c r="W27" s="7">
        <v>4</v>
      </c>
      <c r="X27" s="7">
        <v>2</v>
      </c>
      <c r="Y27" s="7">
        <v>7</v>
      </c>
      <c r="Z27" s="7">
        <v>2</v>
      </c>
      <c r="AA27" s="7">
        <v>3</v>
      </c>
      <c r="AB27" s="7">
        <v>6</v>
      </c>
      <c r="AC27" s="7">
        <v>3</v>
      </c>
      <c r="AD27" s="7">
        <v>3</v>
      </c>
      <c r="AE27" s="7">
        <v>3</v>
      </c>
      <c r="AF27" s="7">
        <v>6</v>
      </c>
      <c r="AG27" s="7">
        <v>7</v>
      </c>
      <c r="AH27" s="7">
        <v>3</v>
      </c>
      <c r="AI27" s="7">
        <v>4</v>
      </c>
      <c r="AJ27" s="77"/>
    </row>
    <row r="28" spans="1:37" s="5" customFormat="1" ht="30" customHeight="1">
      <c r="A28" s="311"/>
      <c r="B28" s="214" t="s">
        <v>110</v>
      </c>
      <c r="C28" s="15" t="s">
        <v>97</v>
      </c>
      <c r="D28" s="9">
        <v>1983</v>
      </c>
      <c r="E28" s="107">
        <v>2150</v>
      </c>
      <c r="F28" s="10">
        <v>-167</v>
      </c>
      <c r="G28" s="9">
        <v>180</v>
      </c>
      <c r="H28" s="7">
        <v>57</v>
      </c>
      <c r="I28" s="7">
        <v>237</v>
      </c>
      <c r="J28" s="7">
        <v>138</v>
      </c>
      <c r="K28" s="7">
        <v>68</v>
      </c>
      <c r="L28" s="7">
        <v>206</v>
      </c>
      <c r="M28" s="7">
        <v>175</v>
      </c>
      <c r="N28" s="7">
        <v>94</v>
      </c>
      <c r="O28" s="7">
        <v>131</v>
      </c>
      <c r="P28" s="7">
        <v>74</v>
      </c>
      <c r="Q28" s="7">
        <v>205</v>
      </c>
      <c r="R28" s="311"/>
      <c r="S28" s="214" t="s">
        <v>110</v>
      </c>
      <c r="T28" s="15" t="s">
        <v>97</v>
      </c>
      <c r="U28" s="7">
        <v>53</v>
      </c>
      <c r="V28" s="7">
        <v>86</v>
      </c>
      <c r="W28" s="7">
        <v>112</v>
      </c>
      <c r="X28" s="7">
        <v>41</v>
      </c>
      <c r="Y28" s="7">
        <v>149</v>
      </c>
      <c r="Z28" s="7">
        <v>119</v>
      </c>
      <c r="AA28" s="7">
        <v>41</v>
      </c>
      <c r="AB28" s="7">
        <v>65</v>
      </c>
      <c r="AC28" s="7">
        <v>109</v>
      </c>
      <c r="AD28" s="7">
        <v>31</v>
      </c>
      <c r="AE28" s="7">
        <v>47</v>
      </c>
      <c r="AF28" s="7">
        <v>59</v>
      </c>
      <c r="AG28" s="7">
        <v>55</v>
      </c>
      <c r="AH28" s="7">
        <v>29</v>
      </c>
      <c r="AI28" s="7">
        <v>70</v>
      </c>
      <c r="AJ28" s="77"/>
    </row>
    <row r="29" spans="1:37" s="29" customFormat="1" ht="30" customHeight="1">
      <c r="A29" s="311"/>
      <c r="B29" s="362" t="s">
        <v>22</v>
      </c>
      <c r="C29" s="23" t="s">
        <v>98</v>
      </c>
      <c r="D29" s="24">
        <v>31404</v>
      </c>
      <c r="E29" s="106">
        <v>33236</v>
      </c>
      <c r="F29" s="26">
        <v>-1832</v>
      </c>
      <c r="G29" s="24">
        <v>1864</v>
      </c>
      <c r="H29" s="25">
        <v>833</v>
      </c>
      <c r="I29" s="25">
        <v>2697</v>
      </c>
      <c r="J29" s="25">
        <v>1593</v>
      </c>
      <c r="K29" s="25">
        <v>874</v>
      </c>
      <c r="L29" s="25">
        <v>2467</v>
      </c>
      <c r="M29" s="25">
        <v>1542</v>
      </c>
      <c r="N29" s="25">
        <v>1703</v>
      </c>
      <c r="O29" s="25">
        <v>1839</v>
      </c>
      <c r="P29" s="25">
        <v>2189</v>
      </c>
      <c r="Q29" s="25">
        <v>4028</v>
      </c>
      <c r="R29" s="311"/>
      <c r="S29" s="362" t="s">
        <v>22</v>
      </c>
      <c r="T29" s="28" t="s">
        <v>98</v>
      </c>
      <c r="U29" s="25">
        <v>1015</v>
      </c>
      <c r="V29" s="25">
        <v>1114</v>
      </c>
      <c r="W29" s="25">
        <v>1101</v>
      </c>
      <c r="X29" s="25">
        <v>1133</v>
      </c>
      <c r="Y29" s="25">
        <v>3220</v>
      </c>
      <c r="Z29" s="25">
        <v>1463</v>
      </c>
      <c r="AA29" s="25">
        <v>1052</v>
      </c>
      <c r="AB29" s="25">
        <v>1716</v>
      </c>
      <c r="AC29" s="25">
        <v>1204</v>
      </c>
      <c r="AD29" s="25">
        <v>810</v>
      </c>
      <c r="AE29" s="25">
        <v>947</v>
      </c>
      <c r="AF29" s="25">
        <v>1192</v>
      </c>
      <c r="AG29" s="25">
        <v>929</v>
      </c>
      <c r="AH29" s="25">
        <v>880</v>
      </c>
      <c r="AI29" s="25">
        <v>1191</v>
      </c>
      <c r="AJ29" s="250"/>
      <c r="AK29" s="5"/>
    </row>
    <row r="30" spans="1:37" s="95" customFormat="1" ht="30" customHeight="1" thickBot="1">
      <c r="A30" s="311"/>
      <c r="B30" s="364"/>
      <c r="C30" s="15" t="s">
        <v>111</v>
      </c>
      <c r="D30" s="11">
        <v>4989</v>
      </c>
      <c r="E30" s="109">
        <v>5111</v>
      </c>
      <c r="F30" s="13">
        <v>-122</v>
      </c>
      <c r="G30" s="9">
        <v>348</v>
      </c>
      <c r="H30" s="7">
        <v>166</v>
      </c>
      <c r="I30" s="7">
        <v>514</v>
      </c>
      <c r="J30" s="7">
        <v>183</v>
      </c>
      <c r="K30" s="7">
        <v>119</v>
      </c>
      <c r="L30" s="7">
        <v>302</v>
      </c>
      <c r="M30" s="7">
        <v>310</v>
      </c>
      <c r="N30" s="7">
        <v>379</v>
      </c>
      <c r="O30" s="7">
        <v>203</v>
      </c>
      <c r="P30" s="7">
        <v>322</v>
      </c>
      <c r="Q30" s="7">
        <v>525</v>
      </c>
      <c r="R30" s="311"/>
      <c r="S30" s="364"/>
      <c r="T30" s="35" t="s">
        <v>111</v>
      </c>
      <c r="U30" s="7">
        <v>154</v>
      </c>
      <c r="V30" s="7">
        <v>188</v>
      </c>
      <c r="W30" s="7">
        <v>166</v>
      </c>
      <c r="X30" s="7">
        <v>182</v>
      </c>
      <c r="Y30" s="7">
        <v>463</v>
      </c>
      <c r="Z30" s="7">
        <v>184</v>
      </c>
      <c r="AA30" s="7">
        <v>178</v>
      </c>
      <c r="AB30" s="7">
        <v>260</v>
      </c>
      <c r="AC30" s="7">
        <v>207</v>
      </c>
      <c r="AD30" s="7">
        <v>142</v>
      </c>
      <c r="AE30" s="7">
        <v>155</v>
      </c>
      <c r="AF30" s="7">
        <v>212</v>
      </c>
      <c r="AG30" s="7">
        <v>165</v>
      </c>
      <c r="AH30" s="7">
        <v>141</v>
      </c>
      <c r="AI30" s="7">
        <v>162</v>
      </c>
      <c r="AJ30" s="21"/>
      <c r="AK30" s="5"/>
    </row>
    <row r="31" spans="1:37" s="18" customFormat="1" ht="18.75">
      <c r="A31" s="311"/>
      <c r="B31" s="31" t="s">
        <v>149</v>
      </c>
      <c r="E31" s="94"/>
      <c r="R31" s="311"/>
      <c r="S31" s="31" t="s">
        <v>149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N11" sqref="N1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493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493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20" t="s">
        <v>12</v>
      </c>
      <c r="C6" s="23" t="s">
        <v>210</v>
      </c>
      <c r="D6" s="24">
        <v>14523</v>
      </c>
      <c r="E6" s="106">
        <v>14948</v>
      </c>
      <c r="F6" s="54">
        <v>-425</v>
      </c>
      <c r="G6" s="24">
        <v>1240</v>
      </c>
      <c r="H6" s="25">
        <v>435</v>
      </c>
      <c r="I6" s="25">
        <v>1675</v>
      </c>
      <c r="J6" s="25">
        <v>998</v>
      </c>
      <c r="K6" s="25">
        <v>459</v>
      </c>
      <c r="L6" s="25">
        <v>1457</v>
      </c>
      <c r="M6" s="25">
        <v>952</v>
      </c>
      <c r="N6" s="25">
        <v>842</v>
      </c>
      <c r="O6" s="25">
        <v>812</v>
      </c>
      <c r="P6" s="25">
        <v>806</v>
      </c>
      <c r="Q6" s="25">
        <v>1618</v>
      </c>
      <c r="R6" s="311"/>
      <c r="S6" s="220" t="s">
        <v>12</v>
      </c>
      <c r="T6" s="23" t="s">
        <v>210</v>
      </c>
      <c r="U6" s="25">
        <v>449</v>
      </c>
      <c r="V6" s="25">
        <v>517</v>
      </c>
      <c r="W6" s="25">
        <v>426</v>
      </c>
      <c r="X6" s="25">
        <v>338</v>
      </c>
      <c r="Y6" s="25">
        <v>1262</v>
      </c>
      <c r="Z6" s="25">
        <v>615</v>
      </c>
      <c r="AA6" s="25">
        <v>488</v>
      </c>
      <c r="AB6" s="25">
        <v>651</v>
      </c>
      <c r="AC6" s="25">
        <v>352</v>
      </c>
      <c r="AD6" s="25">
        <v>387</v>
      </c>
      <c r="AE6" s="25">
        <v>586</v>
      </c>
      <c r="AF6" s="25">
        <v>545</v>
      </c>
      <c r="AG6" s="25">
        <v>445</v>
      </c>
      <c r="AH6" s="25">
        <v>358</v>
      </c>
      <c r="AI6" s="25">
        <v>560</v>
      </c>
      <c r="AJ6" s="81"/>
    </row>
    <row r="7" spans="1:37" s="5" customFormat="1" ht="30" customHeight="1">
      <c r="A7" s="311"/>
      <c r="B7" s="217" t="s">
        <v>184</v>
      </c>
      <c r="C7" s="15" t="s">
        <v>226</v>
      </c>
      <c r="D7" s="9">
        <v>11346</v>
      </c>
      <c r="E7" s="107">
        <v>11344</v>
      </c>
      <c r="F7" s="19">
        <v>2</v>
      </c>
      <c r="G7" s="9">
        <v>1110</v>
      </c>
      <c r="H7" s="7">
        <v>378</v>
      </c>
      <c r="I7" s="7">
        <v>1488</v>
      </c>
      <c r="J7" s="7">
        <v>592</v>
      </c>
      <c r="K7" s="7">
        <v>276</v>
      </c>
      <c r="L7" s="7">
        <v>868</v>
      </c>
      <c r="M7" s="7">
        <v>875</v>
      </c>
      <c r="N7" s="7">
        <v>696</v>
      </c>
      <c r="O7" s="7">
        <v>615</v>
      </c>
      <c r="P7" s="7">
        <v>566</v>
      </c>
      <c r="Q7" s="7">
        <v>1181</v>
      </c>
      <c r="R7" s="311"/>
      <c r="S7" s="217" t="s">
        <v>184</v>
      </c>
      <c r="T7" s="15" t="s">
        <v>226</v>
      </c>
      <c r="U7" s="7">
        <v>403</v>
      </c>
      <c r="V7" s="7">
        <v>466</v>
      </c>
      <c r="W7" s="7">
        <v>324</v>
      </c>
      <c r="X7" s="7">
        <v>295</v>
      </c>
      <c r="Y7" s="7">
        <v>984</v>
      </c>
      <c r="Z7" s="7">
        <v>344</v>
      </c>
      <c r="AA7" s="7">
        <v>374</v>
      </c>
      <c r="AB7" s="7">
        <v>595</v>
      </c>
      <c r="AC7" s="7">
        <v>226</v>
      </c>
      <c r="AD7" s="7">
        <v>326</v>
      </c>
      <c r="AE7" s="7">
        <v>376</v>
      </c>
      <c r="AF7" s="7">
        <v>484</v>
      </c>
      <c r="AG7" s="7">
        <v>314</v>
      </c>
      <c r="AH7" s="7">
        <v>268</v>
      </c>
      <c r="AI7" s="7">
        <v>459</v>
      </c>
      <c r="AJ7" s="77"/>
      <c r="AK7" s="14"/>
    </row>
    <row r="8" spans="1:37" s="5" customFormat="1" ht="30" customHeight="1">
      <c r="A8" s="311"/>
      <c r="B8" s="217"/>
      <c r="C8" s="16" t="s">
        <v>124</v>
      </c>
      <c r="D8" s="9">
        <v>294</v>
      </c>
      <c r="E8" s="107">
        <v>283</v>
      </c>
      <c r="F8" s="19">
        <v>11</v>
      </c>
      <c r="G8" s="9">
        <v>35</v>
      </c>
      <c r="H8" s="7">
        <v>13</v>
      </c>
      <c r="I8" s="7">
        <v>48</v>
      </c>
      <c r="J8" s="7">
        <v>9</v>
      </c>
      <c r="K8" s="7">
        <v>9</v>
      </c>
      <c r="L8" s="7">
        <v>18</v>
      </c>
      <c r="M8" s="7">
        <v>30</v>
      </c>
      <c r="N8" s="7">
        <v>27</v>
      </c>
      <c r="O8" s="7">
        <v>16</v>
      </c>
      <c r="P8" s="7">
        <v>13</v>
      </c>
      <c r="Q8" s="7">
        <v>29</v>
      </c>
      <c r="R8" s="311"/>
      <c r="S8" s="217"/>
      <c r="T8" s="15" t="s">
        <v>124</v>
      </c>
      <c r="U8" s="7">
        <v>12</v>
      </c>
      <c r="V8" s="7">
        <v>14</v>
      </c>
      <c r="W8" s="7">
        <v>8</v>
      </c>
      <c r="X8" s="7">
        <v>4</v>
      </c>
      <c r="Y8" s="7">
        <v>29</v>
      </c>
      <c r="Z8" s="7">
        <v>4</v>
      </c>
      <c r="AA8" s="7">
        <v>11</v>
      </c>
      <c r="AB8" s="7">
        <v>9</v>
      </c>
      <c r="AC8" s="7">
        <v>5</v>
      </c>
      <c r="AD8" s="7">
        <v>8</v>
      </c>
      <c r="AE8" s="7">
        <v>7</v>
      </c>
      <c r="AF8" s="7">
        <v>14</v>
      </c>
      <c r="AG8" s="7">
        <v>4</v>
      </c>
      <c r="AH8" s="7">
        <v>6</v>
      </c>
      <c r="AI8" s="7">
        <v>7</v>
      </c>
      <c r="AJ8" s="77"/>
      <c r="AK8" s="14"/>
    </row>
    <row r="9" spans="1:37" s="77" customFormat="1" ht="30" customHeight="1">
      <c r="A9" s="311"/>
      <c r="B9" s="218"/>
      <c r="C9" s="75" t="s">
        <v>115</v>
      </c>
      <c r="D9" s="9">
        <v>721</v>
      </c>
      <c r="E9" s="107">
        <v>663</v>
      </c>
      <c r="F9" s="19">
        <v>58</v>
      </c>
      <c r="G9" s="9">
        <v>0</v>
      </c>
      <c r="H9" s="7">
        <v>0</v>
      </c>
      <c r="I9" s="7">
        <v>0</v>
      </c>
      <c r="J9" s="7">
        <v>260</v>
      </c>
      <c r="K9" s="7">
        <v>101</v>
      </c>
      <c r="L9" s="7">
        <v>361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8"/>
      <c r="T9" s="76" t="s">
        <v>115</v>
      </c>
      <c r="U9" s="7">
        <v>0</v>
      </c>
      <c r="V9" s="7">
        <v>2</v>
      </c>
      <c r="W9" s="7">
        <v>0</v>
      </c>
      <c r="X9" s="7">
        <v>4</v>
      </c>
      <c r="Y9" s="7">
        <v>1</v>
      </c>
      <c r="Z9" s="7">
        <v>0</v>
      </c>
      <c r="AA9" s="7">
        <v>353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8" t="s">
        <v>185</v>
      </c>
      <c r="C10" s="76" t="s">
        <v>225</v>
      </c>
      <c r="D10" s="78">
        <v>3177</v>
      </c>
      <c r="E10" s="107">
        <v>3604</v>
      </c>
      <c r="F10" s="19">
        <v>-427</v>
      </c>
      <c r="G10" s="9">
        <v>130</v>
      </c>
      <c r="H10" s="7">
        <v>57</v>
      </c>
      <c r="I10" s="7">
        <v>187</v>
      </c>
      <c r="J10" s="7">
        <v>406</v>
      </c>
      <c r="K10" s="7">
        <v>183</v>
      </c>
      <c r="L10" s="7">
        <v>589</v>
      </c>
      <c r="M10" s="7">
        <v>77</v>
      </c>
      <c r="N10" s="7">
        <v>146</v>
      </c>
      <c r="O10" s="7">
        <v>197</v>
      </c>
      <c r="P10" s="7">
        <v>240</v>
      </c>
      <c r="Q10" s="7">
        <v>437</v>
      </c>
      <c r="R10" s="311"/>
      <c r="S10" s="218" t="s">
        <v>185</v>
      </c>
      <c r="T10" s="76" t="s">
        <v>225</v>
      </c>
      <c r="U10" s="7">
        <v>46</v>
      </c>
      <c r="V10" s="7">
        <v>51</v>
      </c>
      <c r="W10" s="7">
        <v>102</v>
      </c>
      <c r="X10" s="7">
        <v>43</v>
      </c>
      <c r="Y10" s="7">
        <v>278</v>
      </c>
      <c r="Z10" s="7">
        <v>271</v>
      </c>
      <c r="AA10" s="7">
        <v>114</v>
      </c>
      <c r="AB10" s="7">
        <v>56</v>
      </c>
      <c r="AC10" s="7">
        <v>126</v>
      </c>
      <c r="AD10" s="7">
        <v>61</v>
      </c>
      <c r="AE10" s="7">
        <v>210</v>
      </c>
      <c r="AF10" s="7">
        <v>61</v>
      </c>
      <c r="AG10" s="7">
        <v>131</v>
      </c>
      <c r="AH10" s="7">
        <v>90</v>
      </c>
      <c r="AI10" s="7">
        <v>101</v>
      </c>
      <c r="AK10" s="14"/>
    </row>
    <row r="11" spans="1:37" s="5" customFormat="1" ht="30" customHeight="1">
      <c r="A11" s="311"/>
      <c r="B11" s="217"/>
      <c r="C11" s="16" t="s">
        <v>116</v>
      </c>
      <c r="D11" s="9">
        <v>904</v>
      </c>
      <c r="E11" s="107">
        <v>1122</v>
      </c>
      <c r="F11" s="19">
        <v>-218</v>
      </c>
      <c r="G11" s="9">
        <v>18</v>
      </c>
      <c r="H11" s="7">
        <v>4</v>
      </c>
      <c r="I11" s="7">
        <v>22</v>
      </c>
      <c r="J11" s="7">
        <v>57</v>
      </c>
      <c r="K11" s="7">
        <v>21</v>
      </c>
      <c r="L11" s="7">
        <v>78</v>
      </c>
      <c r="M11" s="7">
        <v>15</v>
      </c>
      <c r="N11" s="7">
        <v>91</v>
      </c>
      <c r="O11" s="7">
        <v>42</v>
      </c>
      <c r="P11" s="7">
        <v>30</v>
      </c>
      <c r="Q11" s="7">
        <v>72</v>
      </c>
      <c r="R11" s="311"/>
      <c r="S11" s="217"/>
      <c r="T11" s="15" t="s">
        <v>116</v>
      </c>
      <c r="U11" s="7">
        <v>3</v>
      </c>
      <c r="V11" s="7">
        <v>19</v>
      </c>
      <c r="W11" s="7">
        <v>38</v>
      </c>
      <c r="X11" s="7">
        <v>32</v>
      </c>
      <c r="Y11" s="7">
        <v>103</v>
      </c>
      <c r="Z11" s="7">
        <v>85</v>
      </c>
      <c r="AA11" s="7">
        <v>59</v>
      </c>
      <c r="AB11" s="7">
        <v>18</v>
      </c>
      <c r="AC11" s="7">
        <v>18</v>
      </c>
      <c r="AD11" s="7">
        <v>30</v>
      </c>
      <c r="AE11" s="7">
        <v>103</v>
      </c>
      <c r="AF11" s="7">
        <v>24</v>
      </c>
      <c r="AG11" s="7">
        <v>30</v>
      </c>
      <c r="AH11" s="7">
        <v>46</v>
      </c>
      <c r="AI11" s="91">
        <v>18</v>
      </c>
      <c r="AJ11" s="77"/>
      <c r="AK11" s="14"/>
    </row>
    <row r="12" spans="1:37" s="5" customFormat="1" ht="30" customHeight="1">
      <c r="A12" s="311"/>
      <c r="B12" s="217"/>
      <c r="C12" s="16" t="s">
        <v>117</v>
      </c>
      <c r="D12" s="9">
        <v>1334</v>
      </c>
      <c r="E12" s="107">
        <v>1389</v>
      </c>
      <c r="F12" s="19">
        <v>-55</v>
      </c>
      <c r="G12" s="9">
        <v>8</v>
      </c>
      <c r="H12" s="7">
        <v>15</v>
      </c>
      <c r="I12" s="7">
        <v>23</v>
      </c>
      <c r="J12" s="7">
        <v>216</v>
      </c>
      <c r="K12" s="7">
        <v>132</v>
      </c>
      <c r="L12" s="7">
        <v>348</v>
      </c>
      <c r="M12" s="7">
        <v>15</v>
      </c>
      <c r="N12" s="7">
        <v>2</v>
      </c>
      <c r="O12" s="7">
        <v>72</v>
      </c>
      <c r="P12" s="7">
        <v>150</v>
      </c>
      <c r="Q12" s="7">
        <v>222</v>
      </c>
      <c r="R12" s="311"/>
      <c r="S12" s="217"/>
      <c r="T12" s="15" t="s">
        <v>117</v>
      </c>
      <c r="U12" s="7">
        <v>13</v>
      </c>
      <c r="V12" s="7">
        <v>4</v>
      </c>
      <c r="W12" s="7">
        <v>55</v>
      </c>
      <c r="X12" s="7">
        <v>0</v>
      </c>
      <c r="Y12" s="7">
        <v>84</v>
      </c>
      <c r="Z12" s="7">
        <v>172</v>
      </c>
      <c r="AA12" s="7">
        <v>17</v>
      </c>
      <c r="AB12" s="7">
        <v>18</v>
      </c>
      <c r="AC12" s="7">
        <v>85</v>
      </c>
      <c r="AD12" s="7">
        <v>17</v>
      </c>
      <c r="AE12" s="7">
        <v>90</v>
      </c>
      <c r="AF12" s="7">
        <v>19</v>
      </c>
      <c r="AG12" s="7">
        <v>60</v>
      </c>
      <c r="AH12" s="7">
        <v>29</v>
      </c>
      <c r="AI12" s="7">
        <v>61</v>
      </c>
      <c r="AJ12" s="77"/>
      <c r="AK12" s="14"/>
    </row>
    <row r="13" spans="1:37" s="5" customFormat="1" ht="30" customHeight="1">
      <c r="A13" s="311"/>
      <c r="B13" s="217"/>
      <c r="C13" s="16" t="s">
        <v>118</v>
      </c>
      <c r="D13" s="9">
        <v>328</v>
      </c>
      <c r="E13" s="107">
        <v>386</v>
      </c>
      <c r="F13" s="19">
        <v>-58</v>
      </c>
      <c r="G13" s="9">
        <v>49</v>
      </c>
      <c r="H13" s="7">
        <v>19</v>
      </c>
      <c r="I13" s="7">
        <v>68</v>
      </c>
      <c r="J13" s="7">
        <v>15</v>
      </c>
      <c r="K13" s="7">
        <v>8</v>
      </c>
      <c r="L13" s="7">
        <v>23</v>
      </c>
      <c r="M13" s="7">
        <v>12</v>
      </c>
      <c r="N13" s="7">
        <v>13</v>
      </c>
      <c r="O13" s="7">
        <v>36</v>
      </c>
      <c r="P13" s="7">
        <v>25</v>
      </c>
      <c r="Q13" s="7">
        <v>61</v>
      </c>
      <c r="R13" s="311"/>
      <c r="S13" s="217"/>
      <c r="T13" s="15" t="s">
        <v>118</v>
      </c>
      <c r="U13" s="7">
        <v>14</v>
      </c>
      <c r="V13" s="7">
        <v>8</v>
      </c>
      <c r="W13" s="7">
        <v>7</v>
      </c>
      <c r="X13" s="7">
        <v>2</v>
      </c>
      <c r="Y13" s="7">
        <v>34</v>
      </c>
      <c r="Z13" s="7">
        <v>9</v>
      </c>
      <c r="AA13" s="7">
        <v>17</v>
      </c>
      <c r="AB13" s="7">
        <v>9</v>
      </c>
      <c r="AC13" s="7">
        <v>10</v>
      </c>
      <c r="AD13" s="7">
        <v>5</v>
      </c>
      <c r="AE13" s="7">
        <v>8</v>
      </c>
      <c r="AF13" s="7">
        <v>5</v>
      </c>
      <c r="AG13" s="7">
        <v>11</v>
      </c>
      <c r="AH13" s="7">
        <v>5</v>
      </c>
      <c r="AI13" s="7">
        <v>7</v>
      </c>
      <c r="AJ13" s="77"/>
      <c r="AK13" s="14"/>
    </row>
    <row r="14" spans="1:37" s="5" customFormat="1" ht="30" customHeight="1">
      <c r="A14" s="311"/>
      <c r="B14" s="217"/>
      <c r="C14" s="16" t="s">
        <v>119</v>
      </c>
      <c r="D14" s="9">
        <v>2</v>
      </c>
      <c r="E14" s="107">
        <v>6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1"/>
      <c r="B15" s="217"/>
      <c r="C15" s="16" t="s">
        <v>222</v>
      </c>
      <c r="D15" s="9">
        <v>418</v>
      </c>
      <c r="E15" s="107">
        <v>448</v>
      </c>
      <c r="F15" s="19">
        <v>-30</v>
      </c>
      <c r="G15" s="9">
        <v>20</v>
      </c>
      <c r="H15" s="7">
        <v>19</v>
      </c>
      <c r="I15" s="7">
        <v>39</v>
      </c>
      <c r="J15" s="7">
        <v>106</v>
      </c>
      <c r="K15" s="7">
        <v>21</v>
      </c>
      <c r="L15" s="7">
        <v>127</v>
      </c>
      <c r="M15" s="7">
        <v>23</v>
      </c>
      <c r="N15" s="7">
        <v>17</v>
      </c>
      <c r="O15" s="7">
        <v>35</v>
      </c>
      <c r="P15" s="7">
        <v>25</v>
      </c>
      <c r="Q15" s="7">
        <v>60</v>
      </c>
      <c r="R15" s="311"/>
      <c r="S15" s="217"/>
      <c r="T15" s="15" t="s">
        <v>222</v>
      </c>
      <c r="U15" s="7">
        <v>13</v>
      </c>
      <c r="V15" s="7">
        <v>10</v>
      </c>
      <c r="W15" s="7">
        <v>2</v>
      </c>
      <c r="X15" s="7">
        <v>3</v>
      </c>
      <c r="Y15" s="7">
        <v>44</v>
      </c>
      <c r="Z15" s="7">
        <v>5</v>
      </c>
      <c r="AA15" s="7">
        <v>15</v>
      </c>
      <c r="AB15" s="7">
        <v>4</v>
      </c>
      <c r="AC15" s="7">
        <v>6</v>
      </c>
      <c r="AD15" s="7">
        <v>9</v>
      </c>
      <c r="AE15" s="7">
        <v>7</v>
      </c>
      <c r="AF15" s="7">
        <v>6</v>
      </c>
      <c r="AG15" s="7">
        <v>16</v>
      </c>
      <c r="AH15" s="7">
        <v>5</v>
      </c>
      <c r="AI15" s="7">
        <v>7</v>
      </c>
      <c r="AJ15" s="77"/>
      <c r="AK15" s="14"/>
    </row>
    <row r="16" spans="1:37" s="5" customFormat="1" ht="37.5" customHeight="1">
      <c r="A16" s="311"/>
      <c r="B16" s="217"/>
      <c r="C16" s="16" t="s">
        <v>223</v>
      </c>
      <c r="D16" s="9">
        <v>87</v>
      </c>
      <c r="E16" s="107">
        <v>113</v>
      </c>
      <c r="F16" s="19">
        <v>-26</v>
      </c>
      <c r="G16" s="9">
        <v>0</v>
      </c>
      <c r="H16" s="7">
        <v>0</v>
      </c>
      <c r="I16" s="7">
        <v>0</v>
      </c>
      <c r="J16" s="7">
        <v>6</v>
      </c>
      <c r="K16" s="7">
        <v>1</v>
      </c>
      <c r="L16" s="7">
        <v>7</v>
      </c>
      <c r="M16" s="7">
        <v>10</v>
      </c>
      <c r="N16" s="7">
        <v>4</v>
      </c>
      <c r="O16" s="7">
        <v>7</v>
      </c>
      <c r="P16" s="7">
        <v>5</v>
      </c>
      <c r="Q16" s="7">
        <v>12</v>
      </c>
      <c r="R16" s="311"/>
      <c r="S16" s="217"/>
      <c r="T16" s="15" t="s">
        <v>223</v>
      </c>
      <c r="U16" s="7">
        <v>3</v>
      </c>
      <c r="V16" s="7">
        <v>2</v>
      </c>
      <c r="W16" s="7">
        <v>0</v>
      </c>
      <c r="X16" s="7">
        <v>5</v>
      </c>
      <c r="Y16" s="7">
        <v>6</v>
      </c>
      <c r="Z16" s="7">
        <v>0</v>
      </c>
      <c r="AA16" s="7">
        <v>6</v>
      </c>
      <c r="AB16" s="7">
        <v>2</v>
      </c>
      <c r="AC16" s="7">
        <v>7</v>
      </c>
      <c r="AD16" s="7">
        <v>0</v>
      </c>
      <c r="AE16" s="7">
        <v>2</v>
      </c>
      <c r="AF16" s="7">
        <v>5</v>
      </c>
      <c r="AG16" s="7">
        <v>4</v>
      </c>
      <c r="AH16" s="7">
        <v>5</v>
      </c>
      <c r="AI16" s="7">
        <v>7</v>
      </c>
      <c r="AJ16" s="77"/>
      <c r="AK16" s="14"/>
    </row>
    <row r="17" spans="1:37" s="5" customFormat="1" ht="30" customHeight="1">
      <c r="A17" s="311"/>
      <c r="B17" s="217"/>
      <c r="C17" s="16" t="s">
        <v>120</v>
      </c>
      <c r="D17" s="9">
        <v>3</v>
      </c>
      <c r="E17" s="107">
        <v>8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1"/>
      <c r="B18" s="217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1"/>
      <c r="B19" s="217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1"/>
      <c r="B20" s="217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1"/>
      <c r="B21" s="217"/>
      <c r="C21" s="16" t="s">
        <v>412</v>
      </c>
      <c r="D21" s="9">
        <v>10</v>
      </c>
      <c r="E21" s="107">
        <v>14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11"/>
      <c r="S21" s="217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1"/>
      <c r="B22" s="214"/>
      <c r="C22" s="16" t="s">
        <v>123</v>
      </c>
      <c r="D22" s="9">
        <v>93</v>
      </c>
      <c r="E22" s="107">
        <v>124</v>
      </c>
      <c r="F22" s="19">
        <v>-31</v>
      </c>
      <c r="G22" s="9">
        <v>35</v>
      </c>
      <c r="H22" s="7">
        <v>0</v>
      </c>
      <c r="I22" s="7">
        <v>35</v>
      </c>
      <c r="J22" s="7">
        <v>6</v>
      </c>
      <c r="K22" s="7">
        <v>0</v>
      </c>
      <c r="L22" s="7">
        <v>6</v>
      </c>
      <c r="M22" s="7">
        <v>2</v>
      </c>
      <c r="N22" s="7">
        <v>16</v>
      </c>
      <c r="O22" s="7">
        <v>5</v>
      </c>
      <c r="P22" s="7">
        <v>5</v>
      </c>
      <c r="Q22" s="7">
        <v>10</v>
      </c>
      <c r="R22" s="311"/>
      <c r="S22" s="214"/>
      <c r="T22" s="15" t="s">
        <v>123</v>
      </c>
      <c r="U22" s="7">
        <v>0</v>
      </c>
      <c r="V22" s="7">
        <v>6</v>
      </c>
      <c r="W22" s="7">
        <v>0</v>
      </c>
      <c r="X22" s="7">
        <v>1</v>
      </c>
      <c r="Y22" s="7">
        <v>7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1"/>
      <c r="B23" s="217" t="s">
        <v>17</v>
      </c>
      <c r="C23" s="23" t="s">
        <v>125</v>
      </c>
      <c r="D23" s="24">
        <v>501</v>
      </c>
      <c r="E23" s="106">
        <v>757</v>
      </c>
      <c r="F23" s="54">
        <v>-256</v>
      </c>
      <c r="G23" s="24">
        <v>0</v>
      </c>
      <c r="H23" s="25">
        <v>0</v>
      </c>
      <c r="I23" s="25">
        <v>0</v>
      </c>
      <c r="J23" s="25">
        <v>102</v>
      </c>
      <c r="K23" s="25">
        <v>42</v>
      </c>
      <c r="L23" s="25">
        <v>144</v>
      </c>
      <c r="M23" s="25">
        <v>40</v>
      </c>
      <c r="N23" s="25">
        <v>33</v>
      </c>
      <c r="O23" s="25">
        <v>86</v>
      </c>
      <c r="P23" s="25">
        <v>46</v>
      </c>
      <c r="Q23" s="25">
        <v>132</v>
      </c>
      <c r="R23" s="311"/>
      <c r="S23" s="217" t="s">
        <v>17</v>
      </c>
      <c r="T23" s="23" t="s">
        <v>125</v>
      </c>
      <c r="U23" s="25">
        <v>2</v>
      </c>
      <c r="V23" s="25">
        <v>10</v>
      </c>
      <c r="W23" s="25">
        <v>18</v>
      </c>
      <c r="X23" s="25">
        <v>1</v>
      </c>
      <c r="Y23" s="25">
        <v>30</v>
      </c>
      <c r="Z23" s="25">
        <v>2</v>
      </c>
      <c r="AA23" s="25">
        <v>4</v>
      </c>
      <c r="AB23" s="25">
        <v>3</v>
      </c>
      <c r="AC23" s="25">
        <v>1</v>
      </c>
      <c r="AD23" s="25">
        <v>0</v>
      </c>
      <c r="AE23" s="25">
        <v>26</v>
      </c>
      <c r="AF23" s="25">
        <v>6</v>
      </c>
      <c r="AG23" s="25">
        <v>16</v>
      </c>
      <c r="AH23" s="25">
        <v>20</v>
      </c>
      <c r="AI23" s="25">
        <v>13</v>
      </c>
      <c r="AJ23" s="81"/>
    </row>
    <row r="24" spans="1:37" s="5" customFormat="1" ht="30" customHeight="1">
      <c r="A24" s="311"/>
      <c r="B24" s="214"/>
      <c r="C24" s="16" t="s">
        <v>126</v>
      </c>
      <c r="D24" s="9">
        <v>35</v>
      </c>
      <c r="E24" s="107">
        <v>44</v>
      </c>
      <c r="F24" s="19">
        <v>-9</v>
      </c>
      <c r="G24" s="9">
        <v>0</v>
      </c>
      <c r="H24" s="7">
        <v>0</v>
      </c>
      <c r="I24" s="7">
        <v>0</v>
      </c>
      <c r="J24" s="7">
        <v>20</v>
      </c>
      <c r="K24" s="7">
        <v>5</v>
      </c>
      <c r="L24" s="7">
        <v>25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4"/>
      <c r="T24" s="15" t="s">
        <v>126</v>
      </c>
      <c r="U24" s="7">
        <v>2</v>
      </c>
      <c r="V24" s="7">
        <v>8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1"/>
      <c r="B25" s="217" t="s">
        <v>19</v>
      </c>
      <c r="C25" s="23" t="s">
        <v>127</v>
      </c>
      <c r="D25" s="24">
        <v>2861</v>
      </c>
      <c r="E25" s="106">
        <v>3820</v>
      </c>
      <c r="F25" s="54">
        <v>-959</v>
      </c>
      <c r="G25" s="24">
        <v>111</v>
      </c>
      <c r="H25" s="25">
        <v>41</v>
      </c>
      <c r="I25" s="25">
        <v>152</v>
      </c>
      <c r="J25" s="25">
        <v>108</v>
      </c>
      <c r="K25" s="25">
        <v>81</v>
      </c>
      <c r="L25" s="25">
        <v>189</v>
      </c>
      <c r="M25" s="25">
        <v>88</v>
      </c>
      <c r="N25" s="25">
        <v>125</v>
      </c>
      <c r="O25" s="25">
        <v>125</v>
      </c>
      <c r="P25" s="25">
        <v>145</v>
      </c>
      <c r="Q25" s="25">
        <v>270</v>
      </c>
      <c r="R25" s="311"/>
      <c r="S25" s="217" t="s">
        <v>19</v>
      </c>
      <c r="T25" s="23" t="s">
        <v>127</v>
      </c>
      <c r="U25" s="25">
        <v>159</v>
      </c>
      <c r="V25" s="25">
        <v>84</v>
      </c>
      <c r="W25" s="25">
        <v>157</v>
      </c>
      <c r="X25" s="25">
        <v>95</v>
      </c>
      <c r="Y25" s="25">
        <v>347</v>
      </c>
      <c r="Z25" s="25">
        <v>176</v>
      </c>
      <c r="AA25" s="25">
        <v>146</v>
      </c>
      <c r="AB25" s="25">
        <v>100</v>
      </c>
      <c r="AC25" s="25">
        <v>185</v>
      </c>
      <c r="AD25" s="25">
        <v>105</v>
      </c>
      <c r="AE25" s="25">
        <v>75</v>
      </c>
      <c r="AF25" s="25">
        <v>160</v>
      </c>
      <c r="AG25" s="25">
        <v>60</v>
      </c>
      <c r="AH25" s="25">
        <v>47</v>
      </c>
      <c r="AI25" s="25">
        <v>141</v>
      </c>
      <c r="AJ25" s="81"/>
    </row>
    <row r="26" spans="1:37" s="5" customFormat="1" ht="30" customHeight="1">
      <c r="A26" s="311"/>
      <c r="B26" s="214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1"/>
      <c r="B27" s="215" t="s">
        <v>22</v>
      </c>
      <c r="C27" s="23" t="s">
        <v>129</v>
      </c>
      <c r="D27" s="24">
        <v>6</v>
      </c>
      <c r="E27" s="106">
        <v>15</v>
      </c>
      <c r="F27" s="54">
        <v>-9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2</v>
      </c>
      <c r="Q27" s="25">
        <v>2</v>
      </c>
      <c r="R27" s="311"/>
      <c r="S27" s="215" t="s">
        <v>22</v>
      </c>
      <c r="T27" s="23" t="s">
        <v>129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1"/>
      <c r="B28" s="220" t="s">
        <v>24</v>
      </c>
      <c r="C28" s="23" t="s">
        <v>130</v>
      </c>
      <c r="D28" s="24">
        <v>848</v>
      </c>
      <c r="E28" s="106">
        <v>896</v>
      </c>
      <c r="F28" s="54">
        <v>-48</v>
      </c>
      <c r="G28" s="24">
        <v>0</v>
      </c>
      <c r="H28" s="25">
        <v>33</v>
      </c>
      <c r="I28" s="25">
        <v>33</v>
      </c>
      <c r="J28" s="25">
        <v>0</v>
      </c>
      <c r="K28" s="25">
        <v>29</v>
      </c>
      <c r="L28" s="25">
        <v>29</v>
      </c>
      <c r="M28" s="25">
        <v>90</v>
      </c>
      <c r="N28" s="25">
        <v>22</v>
      </c>
      <c r="O28" s="25">
        <v>68</v>
      </c>
      <c r="P28" s="25">
        <v>65</v>
      </c>
      <c r="Q28" s="25">
        <v>133</v>
      </c>
      <c r="R28" s="311"/>
      <c r="S28" s="220" t="s">
        <v>24</v>
      </c>
      <c r="T28" s="23" t="s">
        <v>130</v>
      </c>
      <c r="U28" s="25">
        <v>20</v>
      </c>
      <c r="V28" s="25">
        <v>22</v>
      </c>
      <c r="W28" s="25">
        <v>4</v>
      </c>
      <c r="X28" s="25">
        <v>40</v>
      </c>
      <c r="Y28" s="25">
        <v>58</v>
      </c>
      <c r="Z28" s="25">
        <v>94</v>
      </c>
      <c r="AA28" s="25">
        <v>21</v>
      </c>
      <c r="AB28" s="25">
        <v>30</v>
      </c>
      <c r="AC28" s="25">
        <v>39</v>
      </c>
      <c r="AD28" s="25">
        <v>64</v>
      </c>
      <c r="AE28" s="25">
        <v>41</v>
      </c>
      <c r="AF28" s="25">
        <v>21</v>
      </c>
      <c r="AG28" s="25">
        <v>24</v>
      </c>
      <c r="AH28" s="25">
        <v>32</v>
      </c>
      <c r="AI28" s="25">
        <v>31</v>
      </c>
      <c r="AJ28" s="81"/>
    </row>
    <row r="29" spans="1:37" s="36" customFormat="1" ht="30" customHeight="1">
      <c r="A29" s="311"/>
      <c r="B29" s="214"/>
      <c r="C29" s="16" t="s">
        <v>383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4"/>
      <c r="AK29" s="14"/>
    </row>
    <row r="30" spans="1:37" s="83" customFormat="1" ht="37.5" customHeight="1" thickBot="1">
      <c r="A30" s="365"/>
      <c r="B30" s="214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4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1"/>
      <c r="AK30" s="14"/>
    </row>
    <row r="31" spans="1:37" s="18" customFormat="1" ht="18.75">
      <c r="A31" s="169"/>
      <c r="B31" s="30"/>
      <c r="E31" s="94"/>
      <c r="R31" s="167"/>
      <c r="S31" s="31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5"/>
  <sheetViews>
    <sheetView zoomScale="75" zoomScaleNormal="75" workbookViewId="0">
      <selection activeCell="I15" sqref="I15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3" t="s">
        <v>414</v>
      </c>
      <c r="B1" s="342" t="s">
        <v>476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43" t="s">
        <v>414</v>
      </c>
      <c r="S1" s="342" t="s">
        <v>476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43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3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43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43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43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43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43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43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43"/>
      <c r="B6" s="215" t="s">
        <v>12</v>
      </c>
      <c r="C6" s="15" t="s">
        <v>80</v>
      </c>
      <c r="D6" s="9">
        <v>26477</v>
      </c>
      <c r="E6" s="7">
        <v>26889</v>
      </c>
      <c r="F6" s="10">
        <v>-412</v>
      </c>
      <c r="G6" s="9">
        <v>0</v>
      </c>
      <c r="H6" s="7">
        <v>1113</v>
      </c>
      <c r="I6" s="7">
        <v>1113</v>
      </c>
      <c r="J6" s="7">
        <v>0</v>
      </c>
      <c r="K6" s="7">
        <v>1291</v>
      </c>
      <c r="L6" s="7">
        <v>1291</v>
      </c>
      <c r="M6" s="7">
        <v>0</v>
      </c>
      <c r="N6" s="7">
        <v>2267</v>
      </c>
      <c r="O6" s="7">
        <v>0</v>
      </c>
      <c r="P6" s="7">
        <v>2895</v>
      </c>
      <c r="Q6" s="7">
        <v>2895</v>
      </c>
      <c r="R6" s="343"/>
      <c r="S6" s="215" t="s">
        <v>12</v>
      </c>
      <c r="T6" s="15" t="s">
        <v>80</v>
      </c>
      <c r="U6" s="7">
        <v>1090</v>
      </c>
      <c r="V6" s="7">
        <v>1027</v>
      </c>
      <c r="W6" s="7">
        <v>1217</v>
      </c>
      <c r="X6" s="7">
        <v>1128</v>
      </c>
      <c r="Y6" s="7">
        <v>2115</v>
      </c>
      <c r="Z6" s="7">
        <v>1895</v>
      </c>
      <c r="AA6" s="7">
        <v>982</v>
      </c>
      <c r="AB6" s="7">
        <v>1540</v>
      </c>
      <c r="AC6" s="7">
        <v>1532</v>
      </c>
      <c r="AD6" s="7">
        <v>730</v>
      </c>
      <c r="AE6" s="7">
        <v>920</v>
      </c>
      <c r="AF6" s="7">
        <v>1392</v>
      </c>
      <c r="AG6" s="7">
        <v>1211</v>
      </c>
      <c r="AH6" s="7">
        <v>880</v>
      </c>
      <c r="AI6" s="7">
        <v>1252</v>
      </c>
    </row>
    <row r="7" spans="1:37" s="14" customFormat="1" ht="30" customHeight="1">
      <c r="A7" s="343"/>
      <c r="B7" s="220" t="s">
        <v>17</v>
      </c>
      <c r="C7" s="23" t="s">
        <v>81</v>
      </c>
      <c r="D7" s="24">
        <v>2930</v>
      </c>
      <c r="E7" s="25">
        <v>2802</v>
      </c>
      <c r="F7" s="26">
        <v>128</v>
      </c>
      <c r="G7" s="24">
        <v>0</v>
      </c>
      <c r="H7" s="25">
        <v>189</v>
      </c>
      <c r="I7" s="25">
        <v>189</v>
      </c>
      <c r="J7" s="25">
        <v>0</v>
      </c>
      <c r="K7" s="25">
        <v>176</v>
      </c>
      <c r="L7" s="25">
        <v>176</v>
      </c>
      <c r="M7" s="25">
        <v>0</v>
      </c>
      <c r="N7" s="25">
        <v>290</v>
      </c>
      <c r="O7" s="25">
        <v>0</v>
      </c>
      <c r="P7" s="25">
        <v>243</v>
      </c>
      <c r="Q7" s="25">
        <v>243</v>
      </c>
      <c r="R7" s="343"/>
      <c r="S7" s="220" t="s">
        <v>17</v>
      </c>
      <c r="T7" s="23" t="s">
        <v>81</v>
      </c>
      <c r="U7" s="25">
        <v>125</v>
      </c>
      <c r="V7" s="25">
        <v>164</v>
      </c>
      <c r="W7" s="25">
        <v>118</v>
      </c>
      <c r="X7" s="25">
        <v>112</v>
      </c>
      <c r="Y7" s="25">
        <v>203</v>
      </c>
      <c r="Z7" s="25">
        <v>180</v>
      </c>
      <c r="AA7" s="25">
        <v>133</v>
      </c>
      <c r="AB7" s="25">
        <v>149</v>
      </c>
      <c r="AC7" s="25">
        <v>124</v>
      </c>
      <c r="AD7" s="25">
        <v>84</v>
      </c>
      <c r="AE7" s="25">
        <v>127</v>
      </c>
      <c r="AF7" s="25">
        <v>171</v>
      </c>
      <c r="AG7" s="25">
        <v>148</v>
      </c>
      <c r="AH7" s="25">
        <v>78</v>
      </c>
      <c r="AI7" s="25">
        <v>116</v>
      </c>
      <c r="AJ7" s="81"/>
      <c r="AK7" s="5"/>
    </row>
    <row r="8" spans="1:37" s="5" customFormat="1" ht="30" customHeight="1">
      <c r="A8" s="343"/>
      <c r="B8" s="217"/>
      <c r="C8" s="15" t="s">
        <v>82</v>
      </c>
      <c r="D8" s="9">
        <v>606</v>
      </c>
      <c r="E8" s="7">
        <v>615</v>
      </c>
      <c r="F8" s="19">
        <v>-9</v>
      </c>
      <c r="G8" s="9">
        <v>0</v>
      </c>
      <c r="H8" s="7">
        <v>51</v>
      </c>
      <c r="I8" s="7">
        <v>51</v>
      </c>
      <c r="J8" s="7">
        <v>0</v>
      </c>
      <c r="K8" s="7">
        <v>25</v>
      </c>
      <c r="L8" s="7">
        <v>25</v>
      </c>
      <c r="M8" s="7">
        <v>0</v>
      </c>
      <c r="N8" s="7">
        <v>81</v>
      </c>
      <c r="O8" s="7">
        <v>0</v>
      </c>
      <c r="P8" s="7">
        <v>38</v>
      </c>
      <c r="Q8" s="7">
        <v>38</v>
      </c>
      <c r="R8" s="343"/>
      <c r="S8" s="217"/>
      <c r="T8" s="15" t="s">
        <v>82</v>
      </c>
      <c r="U8" s="7">
        <v>22</v>
      </c>
      <c r="V8" s="7">
        <v>29</v>
      </c>
      <c r="W8" s="7">
        <v>29</v>
      </c>
      <c r="X8" s="7">
        <v>24</v>
      </c>
      <c r="Y8" s="7">
        <v>31</v>
      </c>
      <c r="Z8" s="7">
        <v>28</v>
      </c>
      <c r="AA8" s="7">
        <v>20</v>
      </c>
      <c r="AB8" s="7">
        <v>35</v>
      </c>
      <c r="AC8" s="7">
        <v>31</v>
      </c>
      <c r="AD8" s="7">
        <v>24</v>
      </c>
      <c r="AE8" s="7">
        <v>15</v>
      </c>
      <c r="AF8" s="7">
        <v>38</v>
      </c>
      <c r="AG8" s="7">
        <v>35</v>
      </c>
      <c r="AH8" s="7">
        <v>19</v>
      </c>
      <c r="AI8" s="7">
        <v>31</v>
      </c>
      <c r="AJ8" s="77"/>
    </row>
    <row r="9" spans="1:37" s="77" customFormat="1" ht="30" customHeight="1">
      <c r="A9" s="343"/>
      <c r="B9" s="217"/>
      <c r="C9" s="76" t="s">
        <v>83</v>
      </c>
      <c r="D9" s="9">
        <v>2324</v>
      </c>
      <c r="E9" s="7">
        <v>2187</v>
      </c>
      <c r="F9" s="19">
        <v>137</v>
      </c>
      <c r="G9" s="9">
        <v>0</v>
      </c>
      <c r="H9" s="7">
        <v>138</v>
      </c>
      <c r="I9" s="7">
        <v>138</v>
      </c>
      <c r="J9" s="7">
        <v>0</v>
      </c>
      <c r="K9" s="7">
        <v>151</v>
      </c>
      <c r="L9" s="7">
        <v>151</v>
      </c>
      <c r="M9" s="7">
        <v>0</v>
      </c>
      <c r="N9" s="7">
        <v>209</v>
      </c>
      <c r="O9" s="7">
        <v>0</v>
      </c>
      <c r="P9" s="7">
        <v>205</v>
      </c>
      <c r="Q9" s="7">
        <v>205</v>
      </c>
      <c r="R9" s="343"/>
      <c r="S9" s="217"/>
      <c r="T9" s="76" t="s">
        <v>83</v>
      </c>
      <c r="U9" s="7">
        <v>103</v>
      </c>
      <c r="V9" s="7">
        <v>135</v>
      </c>
      <c r="W9" s="7">
        <v>89</v>
      </c>
      <c r="X9" s="7">
        <v>88</v>
      </c>
      <c r="Y9" s="7">
        <v>172</v>
      </c>
      <c r="Z9" s="7">
        <v>152</v>
      </c>
      <c r="AA9" s="7">
        <v>113</v>
      </c>
      <c r="AB9" s="7">
        <v>114</v>
      </c>
      <c r="AC9" s="7">
        <v>93</v>
      </c>
      <c r="AD9" s="7">
        <v>60</v>
      </c>
      <c r="AE9" s="7">
        <v>112</v>
      </c>
      <c r="AF9" s="7">
        <v>133</v>
      </c>
      <c r="AG9" s="7">
        <v>113</v>
      </c>
      <c r="AH9" s="7">
        <v>59</v>
      </c>
      <c r="AI9" s="7">
        <v>85</v>
      </c>
      <c r="AK9" s="5"/>
    </row>
    <row r="10" spans="1:37" s="77" customFormat="1" ht="30" customHeight="1">
      <c r="A10" s="343"/>
      <c r="B10" s="217"/>
      <c r="C10" s="76" t="s">
        <v>84</v>
      </c>
      <c r="D10" s="78">
        <v>3</v>
      </c>
      <c r="E10" s="7">
        <v>5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43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43"/>
      <c r="B11" s="217"/>
      <c r="C11" s="15" t="s">
        <v>85</v>
      </c>
      <c r="D11" s="9">
        <v>41</v>
      </c>
      <c r="E11" s="7">
        <v>24</v>
      </c>
      <c r="F11" s="10">
        <v>17</v>
      </c>
      <c r="G11" s="9">
        <v>0</v>
      </c>
      <c r="H11" s="7">
        <v>0</v>
      </c>
      <c r="I11" s="7">
        <v>0</v>
      </c>
      <c r="J11" s="7">
        <v>0</v>
      </c>
      <c r="K11" s="7">
        <v>6</v>
      </c>
      <c r="L11" s="7">
        <v>6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43"/>
      <c r="S11" s="217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8</v>
      </c>
      <c r="Z11" s="7">
        <v>20</v>
      </c>
      <c r="AA11" s="7">
        <v>1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3"/>
      <c r="B12" s="217"/>
      <c r="C12" s="15" t="s">
        <v>86</v>
      </c>
      <c r="D12" s="9">
        <v>109</v>
      </c>
      <c r="E12" s="7">
        <v>116</v>
      </c>
      <c r="F12" s="10">
        <v>-7</v>
      </c>
      <c r="G12" s="9">
        <v>0</v>
      </c>
      <c r="H12" s="7">
        <v>0</v>
      </c>
      <c r="I12" s="7">
        <v>0</v>
      </c>
      <c r="J12" s="7">
        <v>0</v>
      </c>
      <c r="K12" s="7">
        <v>11</v>
      </c>
      <c r="L12" s="7">
        <v>11</v>
      </c>
      <c r="M12" s="7">
        <v>0</v>
      </c>
      <c r="N12" s="7">
        <v>10</v>
      </c>
      <c r="O12" s="7">
        <v>0</v>
      </c>
      <c r="P12" s="7">
        <v>30</v>
      </c>
      <c r="Q12" s="7">
        <v>30</v>
      </c>
      <c r="R12" s="343"/>
      <c r="S12" s="217"/>
      <c r="T12" s="15" t="s">
        <v>86</v>
      </c>
      <c r="U12" s="7">
        <v>4</v>
      </c>
      <c r="V12" s="7">
        <v>7</v>
      </c>
      <c r="W12" s="7">
        <v>7</v>
      </c>
      <c r="X12" s="7">
        <v>2</v>
      </c>
      <c r="Y12" s="7">
        <v>0</v>
      </c>
      <c r="Z12" s="7">
        <v>0</v>
      </c>
      <c r="AA12" s="7">
        <v>13</v>
      </c>
      <c r="AB12" s="7">
        <v>2</v>
      </c>
      <c r="AC12" s="7">
        <v>7</v>
      </c>
      <c r="AD12" s="7">
        <v>2</v>
      </c>
      <c r="AE12" s="7">
        <v>7</v>
      </c>
      <c r="AF12" s="7">
        <v>3</v>
      </c>
      <c r="AG12" s="7">
        <v>3</v>
      </c>
      <c r="AH12" s="7">
        <v>1</v>
      </c>
      <c r="AI12" s="7">
        <v>0</v>
      </c>
      <c r="AJ12" s="77"/>
    </row>
    <row r="13" spans="1:37" s="5" customFormat="1" ht="30" customHeight="1">
      <c r="A13" s="343"/>
      <c r="B13" s="217"/>
      <c r="C13" s="15" t="s">
        <v>87</v>
      </c>
      <c r="D13" s="9">
        <v>2</v>
      </c>
      <c r="E13" s="7">
        <v>0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3"/>
      <c r="S13" s="217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3"/>
      <c r="B14" s="217"/>
      <c r="C14" s="15" t="s">
        <v>88</v>
      </c>
      <c r="D14" s="9">
        <v>59</v>
      </c>
      <c r="E14" s="7">
        <v>70</v>
      </c>
      <c r="F14" s="10">
        <v>-11</v>
      </c>
      <c r="G14" s="9">
        <v>0</v>
      </c>
      <c r="H14" s="7">
        <v>0</v>
      </c>
      <c r="I14" s="7">
        <v>0</v>
      </c>
      <c r="J14" s="7">
        <v>0</v>
      </c>
      <c r="K14" s="7">
        <v>23</v>
      </c>
      <c r="L14" s="7">
        <v>23</v>
      </c>
      <c r="M14" s="7">
        <v>0</v>
      </c>
      <c r="N14" s="7">
        <v>4</v>
      </c>
      <c r="O14" s="7">
        <v>0</v>
      </c>
      <c r="P14" s="7">
        <v>4</v>
      </c>
      <c r="Q14" s="7">
        <v>4</v>
      </c>
      <c r="R14" s="343"/>
      <c r="S14" s="217"/>
      <c r="T14" s="15" t="s">
        <v>88</v>
      </c>
      <c r="U14" s="7">
        <v>1</v>
      </c>
      <c r="V14" s="7">
        <v>4</v>
      </c>
      <c r="W14" s="7">
        <v>2</v>
      </c>
      <c r="X14" s="7">
        <v>1</v>
      </c>
      <c r="Y14" s="7">
        <v>3</v>
      </c>
      <c r="Z14" s="7">
        <v>4</v>
      </c>
      <c r="AA14" s="7">
        <v>3</v>
      </c>
      <c r="AB14" s="7">
        <v>2</v>
      </c>
      <c r="AC14" s="7">
        <v>1</v>
      </c>
      <c r="AD14" s="7">
        <v>0</v>
      </c>
      <c r="AE14" s="7">
        <v>0</v>
      </c>
      <c r="AF14" s="7">
        <v>1</v>
      </c>
      <c r="AG14" s="7">
        <v>3</v>
      </c>
      <c r="AH14" s="7">
        <v>3</v>
      </c>
      <c r="AI14" s="7">
        <v>0</v>
      </c>
      <c r="AJ14" s="77"/>
    </row>
    <row r="15" spans="1:37" s="5" customFormat="1" ht="30" customHeight="1">
      <c r="A15" s="343"/>
      <c r="B15" s="214"/>
      <c r="C15" s="15" t="s">
        <v>89</v>
      </c>
      <c r="D15" s="9">
        <v>23</v>
      </c>
      <c r="E15" s="7">
        <v>29</v>
      </c>
      <c r="F15" s="10">
        <v>-6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14</v>
      </c>
      <c r="Q15" s="7">
        <v>14</v>
      </c>
      <c r="R15" s="343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4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2</v>
      </c>
      <c r="AI15" s="7">
        <v>1</v>
      </c>
      <c r="AJ15" s="77"/>
    </row>
    <row r="16" spans="1:37" s="14" customFormat="1" ht="30" customHeight="1">
      <c r="A16" s="343"/>
      <c r="B16" s="217" t="s">
        <v>19</v>
      </c>
      <c r="C16" s="23" t="s">
        <v>90</v>
      </c>
      <c r="D16" s="24">
        <v>3338</v>
      </c>
      <c r="E16" s="25">
        <v>3214</v>
      </c>
      <c r="F16" s="26">
        <v>124</v>
      </c>
      <c r="G16" s="24">
        <v>0</v>
      </c>
      <c r="H16" s="25">
        <v>192</v>
      </c>
      <c r="I16" s="25">
        <v>192</v>
      </c>
      <c r="J16" s="25">
        <v>0</v>
      </c>
      <c r="K16" s="25">
        <v>207</v>
      </c>
      <c r="L16" s="25">
        <v>207</v>
      </c>
      <c r="M16" s="25">
        <v>0</v>
      </c>
      <c r="N16" s="25">
        <v>290</v>
      </c>
      <c r="O16" s="25">
        <v>0</v>
      </c>
      <c r="P16" s="25">
        <v>255</v>
      </c>
      <c r="Q16" s="25">
        <v>255</v>
      </c>
      <c r="R16" s="343"/>
      <c r="S16" s="217" t="s">
        <v>19</v>
      </c>
      <c r="T16" s="23" t="s">
        <v>90</v>
      </c>
      <c r="U16" s="25">
        <v>126</v>
      </c>
      <c r="V16" s="25">
        <v>177</v>
      </c>
      <c r="W16" s="25">
        <v>144</v>
      </c>
      <c r="X16" s="25">
        <v>85</v>
      </c>
      <c r="Y16" s="25">
        <v>220</v>
      </c>
      <c r="Z16" s="25">
        <v>383</v>
      </c>
      <c r="AA16" s="25">
        <v>103</v>
      </c>
      <c r="AB16" s="25">
        <v>188</v>
      </c>
      <c r="AC16" s="25">
        <v>137</v>
      </c>
      <c r="AD16" s="25">
        <v>80</v>
      </c>
      <c r="AE16" s="25">
        <v>105</v>
      </c>
      <c r="AF16" s="25">
        <v>226</v>
      </c>
      <c r="AG16" s="25">
        <v>149</v>
      </c>
      <c r="AH16" s="25">
        <v>82</v>
      </c>
      <c r="AI16" s="25">
        <v>189</v>
      </c>
      <c r="AJ16" s="81"/>
      <c r="AK16" s="5"/>
    </row>
    <row r="17" spans="1:37" s="5" customFormat="1" ht="30" customHeight="1">
      <c r="A17" s="343"/>
      <c r="B17" s="217" t="s">
        <v>101</v>
      </c>
      <c r="C17" s="15" t="s">
        <v>99</v>
      </c>
      <c r="D17" s="9">
        <v>1529</v>
      </c>
      <c r="E17" s="7">
        <v>1672</v>
      </c>
      <c r="F17" s="10">
        <v>-143</v>
      </c>
      <c r="G17" s="9">
        <v>0</v>
      </c>
      <c r="H17" s="7">
        <v>77</v>
      </c>
      <c r="I17" s="7">
        <v>77</v>
      </c>
      <c r="J17" s="7">
        <v>0</v>
      </c>
      <c r="K17" s="7">
        <v>83</v>
      </c>
      <c r="L17" s="7">
        <v>83</v>
      </c>
      <c r="M17" s="7">
        <v>0</v>
      </c>
      <c r="N17" s="7">
        <v>153</v>
      </c>
      <c r="O17" s="7">
        <v>0</v>
      </c>
      <c r="P17" s="7">
        <v>148</v>
      </c>
      <c r="Q17" s="7">
        <v>148</v>
      </c>
      <c r="R17" s="343"/>
      <c r="S17" s="217" t="s">
        <v>101</v>
      </c>
      <c r="T17" s="15" t="s">
        <v>99</v>
      </c>
      <c r="U17" s="7">
        <v>49</v>
      </c>
      <c r="V17" s="7">
        <v>82</v>
      </c>
      <c r="W17" s="7">
        <v>59</v>
      </c>
      <c r="X17" s="7">
        <v>37</v>
      </c>
      <c r="Y17" s="7">
        <v>96</v>
      </c>
      <c r="Z17" s="7">
        <v>128</v>
      </c>
      <c r="AA17" s="7">
        <v>66</v>
      </c>
      <c r="AB17" s="7">
        <v>85</v>
      </c>
      <c r="AC17" s="7">
        <v>64</v>
      </c>
      <c r="AD17" s="7">
        <v>45</v>
      </c>
      <c r="AE17" s="7">
        <v>74</v>
      </c>
      <c r="AF17" s="7">
        <v>84</v>
      </c>
      <c r="AG17" s="7">
        <v>87</v>
      </c>
      <c r="AH17" s="7">
        <v>46</v>
      </c>
      <c r="AI17" s="7">
        <v>66</v>
      </c>
      <c r="AJ17" s="77"/>
    </row>
    <row r="18" spans="1:37" s="5" customFormat="1" ht="30" customHeight="1">
      <c r="A18" s="343"/>
      <c r="B18" s="217"/>
      <c r="C18" s="15" t="s">
        <v>112</v>
      </c>
      <c r="D18" s="9">
        <v>1196</v>
      </c>
      <c r="E18" s="7">
        <v>1379</v>
      </c>
      <c r="F18" s="10">
        <v>-183</v>
      </c>
      <c r="G18" s="9">
        <v>0</v>
      </c>
      <c r="H18" s="7">
        <v>65</v>
      </c>
      <c r="I18" s="7">
        <v>65</v>
      </c>
      <c r="J18" s="7">
        <v>0</v>
      </c>
      <c r="K18" s="7">
        <v>52</v>
      </c>
      <c r="L18" s="7">
        <v>52</v>
      </c>
      <c r="M18" s="7">
        <v>0</v>
      </c>
      <c r="N18" s="7">
        <v>137</v>
      </c>
      <c r="O18" s="7">
        <v>0</v>
      </c>
      <c r="P18" s="7">
        <v>110</v>
      </c>
      <c r="Q18" s="7">
        <v>110</v>
      </c>
      <c r="R18" s="343"/>
      <c r="S18" s="217"/>
      <c r="T18" s="15" t="s">
        <v>112</v>
      </c>
      <c r="U18" s="7">
        <v>40</v>
      </c>
      <c r="V18" s="7">
        <v>77</v>
      </c>
      <c r="W18" s="7">
        <v>55</v>
      </c>
      <c r="X18" s="7">
        <v>35</v>
      </c>
      <c r="Y18" s="7">
        <v>80</v>
      </c>
      <c r="Z18" s="7">
        <v>65</v>
      </c>
      <c r="AA18" s="7">
        <v>49</v>
      </c>
      <c r="AB18" s="7">
        <v>76</v>
      </c>
      <c r="AC18" s="7">
        <v>36</v>
      </c>
      <c r="AD18" s="7">
        <v>42</v>
      </c>
      <c r="AE18" s="7">
        <v>54</v>
      </c>
      <c r="AF18" s="7">
        <v>74</v>
      </c>
      <c r="AG18" s="7">
        <v>61</v>
      </c>
      <c r="AH18" s="7">
        <v>35</v>
      </c>
      <c r="AI18" s="7">
        <v>53</v>
      </c>
      <c r="AJ18" s="77"/>
    </row>
    <row r="19" spans="1:37" s="5" customFormat="1" ht="30" customHeight="1">
      <c r="A19" s="343"/>
      <c r="B19" s="217"/>
      <c r="C19" s="15" t="s">
        <v>113</v>
      </c>
      <c r="D19" s="9">
        <v>333</v>
      </c>
      <c r="E19" s="7">
        <v>293</v>
      </c>
      <c r="F19" s="10">
        <v>40</v>
      </c>
      <c r="G19" s="9">
        <v>0</v>
      </c>
      <c r="H19" s="7">
        <v>12</v>
      </c>
      <c r="I19" s="7">
        <v>12</v>
      </c>
      <c r="J19" s="7">
        <v>0</v>
      </c>
      <c r="K19" s="7">
        <v>31</v>
      </c>
      <c r="L19" s="7">
        <v>31</v>
      </c>
      <c r="M19" s="7">
        <v>0</v>
      </c>
      <c r="N19" s="7">
        <v>16</v>
      </c>
      <c r="O19" s="7">
        <v>0</v>
      </c>
      <c r="P19" s="7">
        <v>38</v>
      </c>
      <c r="Q19" s="7">
        <v>38</v>
      </c>
      <c r="R19" s="343"/>
      <c r="S19" s="217"/>
      <c r="T19" s="15" t="s">
        <v>113</v>
      </c>
      <c r="U19" s="7">
        <v>9</v>
      </c>
      <c r="V19" s="7">
        <v>5</v>
      </c>
      <c r="W19" s="7">
        <v>4</v>
      </c>
      <c r="X19" s="7">
        <v>2</v>
      </c>
      <c r="Y19" s="7">
        <v>16</v>
      </c>
      <c r="Z19" s="7">
        <v>63</v>
      </c>
      <c r="AA19" s="7">
        <v>17</v>
      </c>
      <c r="AB19" s="7">
        <v>9</v>
      </c>
      <c r="AC19" s="7">
        <v>28</v>
      </c>
      <c r="AD19" s="7">
        <v>3</v>
      </c>
      <c r="AE19" s="7">
        <v>20</v>
      </c>
      <c r="AF19" s="7">
        <v>10</v>
      </c>
      <c r="AG19" s="7">
        <v>26</v>
      </c>
      <c r="AH19" s="7">
        <v>11</v>
      </c>
      <c r="AI19" s="7">
        <v>13</v>
      </c>
      <c r="AJ19" s="77"/>
    </row>
    <row r="20" spans="1:37" s="5" customFormat="1" ht="30" customHeight="1">
      <c r="A20" s="343"/>
      <c r="B20" s="217" t="s">
        <v>102</v>
      </c>
      <c r="C20" s="15" t="s">
        <v>100</v>
      </c>
      <c r="D20" s="9">
        <v>648</v>
      </c>
      <c r="E20" s="7">
        <v>304</v>
      </c>
      <c r="F20" s="10">
        <v>344</v>
      </c>
      <c r="G20" s="9">
        <v>0</v>
      </c>
      <c r="H20" s="7">
        <v>13</v>
      </c>
      <c r="I20" s="7">
        <v>13</v>
      </c>
      <c r="J20" s="7">
        <v>0</v>
      </c>
      <c r="K20" s="7">
        <v>36</v>
      </c>
      <c r="L20" s="7">
        <v>36</v>
      </c>
      <c r="M20" s="7">
        <v>0</v>
      </c>
      <c r="N20" s="7">
        <v>30</v>
      </c>
      <c r="O20" s="7">
        <v>0</v>
      </c>
      <c r="P20" s="7">
        <v>24</v>
      </c>
      <c r="Q20" s="7">
        <v>24</v>
      </c>
      <c r="R20" s="343"/>
      <c r="S20" s="217" t="s">
        <v>102</v>
      </c>
      <c r="T20" s="15" t="s">
        <v>100</v>
      </c>
      <c r="U20" s="7">
        <v>24</v>
      </c>
      <c r="V20" s="7">
        <v>4</v>
      </c>
      <c r="W20" s="7">
        <v>35</v>
      </c>
      <c r="X20" s="7">
        <v>23</v>
      </c>
      <c r="Y20" s="7">
        <v>37</v>
      </c>
      <c r="Z20" s="7">
        <v>145</v>
      </c>
      <c r="AA20" s="7">
        <v>21</v>
      </c>
      <c r="AB20" s="7">
        <v>19</v>
      </c>
      <c r="AC20" s="7">
        <v>59</v>
      </c>
      <c r="AD20" s="7">
        <v>14</v>
      </c>
      <c r="AE20" s="7">
        <v>8</v>
      </c>
      <c r="AF20" s="7">
        <v>48</v>
      </c>
      <c r="AG20" s="7">
        <v>37</v>
      </c>
      <c r="AH20" s="7">
        <v>5</v>
      </c>
      <c r="AI20" s="7">
        <v>66</v>
      </c>
    </row>
    <row r="21" spans="1:37" s="5" customFormat="1" ht="56.25">
      <c r="A21" s="343"/>
      <c r="B21" s="217" t="s">
        <v>103</v>
      </c>
      <c r="C21" s="15" t="s">
        <v>381</v>
      </c>
      <c r="D21" s="9">
        <v>73</v>
      </c>
      <c r="E21" s="7">
        <v>77</v>
      </c>
      <c r="F21" s="10">
        <v>-4</v>
      </c>
      <c r="G21" s="9">
        <v>0</v>
      </c>
      <c r="H21" s="7">
        <v>7</v>
      </c>
      <c r="I21" s="7">
        <v>7</v>
      </c>
      <c r="J21" s="7">
        <v>0</v>
      </c>
      <c r="K21" s="7">
        <v>3</v>
      </c>
      <c r="L21" s="7">
        <v>3</v>
      </c>
      <c r="M21" s="7">
        <v>0</v>
      </c>
      <c r="N21" s="7">
        <v>2</v>
      </c>
      <c r="O21" s="7">
        <v>0</v>
      </c>
      <c r="P21" s="7">
        <v>23</v>
      </c>
      <c r="Q21" s="7">
        <v>23</v>
      </c>
      <c r="R21" s="343"/>
      <c r="S21" s="217" t="s">
        <v>103</v>
      </c>
      <c r="T21" s="15" t="s">
        <v>381</v>
      </c>
      <c r="U21" s="7">
        <v>2</v>
      </c>
      <c r="V21" s="7">
        <v>6</v>
      </c>
      <c r="W21" s="7">
        <v>1</v>
      </c>
      <c r="X21" s="7">
        <v>0</v>
      </c>
      <c r="Y21" s="7">
        <v>1</v>
      </c>
      <c r="Z21" s="7">
        <v>13</v>
      </c>
      <c r="AA21" s="7">
        <v>1</v>
      </c>
      <c r="AB21" s="7">
        <v>1</v>
      </c>
      <c r="AC21" s="7">
        <v>0</v>
      </c>
      <c r="AD21" s="7">
        <v>1</v>
      </c>
      <c r="AE21" s="7">
        <v>0</v>
      </c>
      <c r="AF21" s="7">
        <v>6</v>
      </c>
      <c r="AG21" s="7">
        <v>0</v>
      </c>
      <c r="AH21" s="7">
        <v>2</v>
      </c>
      <c r="AI21" s="7">
        <v>4</v>
      </c>
      <c r="AJ21" s="77"/>
    </row>
    <row r="22" spans="1:37" s="5" customFormat="1" ht="30" customHeight="1">
      <c r="A22" s="343"/>
      <c r="B22" s="217" t="s">
        <v>104</v>
      </c>
      <c r="C22" s="15" t="s">
        <v>91</v>
      </c>
      <c r="D22" s="9">
        <v>613</v>
      </c>
      <c r="E22" s="7">
        <v>625</v>
      </c>
      <c r="F22" s="10">
        <v>-12</v>
      </c>
      <c r="G22" s="9">
        <v>0</v>
      </c>
      <c r="H22" s="7">
        <v>63</v>
      </c>
      <c r="I22" s="7">
        <v>63</v>
      </c>
      <c r="J22" s="7">
        <v>0</v>
      </c>
      <c r="K22" s="7">
        <v>44</v>
      </c>
      <c r="L22" s="7">
        <v>44</v>
      </c>
      <c r="M22" s="7">
        <v>0</v>
      </c>
      <c r="N22" s="7">
        <v>52</v>
      </c>
      <c r="O22" s="7">
        <v>0</v>
      </c>
      <c r="P22" s="7">
        <v>37</v>
      </c>
      <c r="Q22" s="7">
        <v>37</v>
      </c>
      <c r="R22" s="343"/>
      <c r="S22" s="217" t="s">
        <v>104</v>
      </c>
      <c r="T22" s="15" t="s">
        <v>91</v>
      </c>
      <c r="U22" s="7">
        <v>34</v>
      </c>
      <c r="V22" s="7">
        <v>44</v>
      </c>
      <c r="W22" s="7">
        <v>12</v>
      </c>
      <c r="X22" s="7">
        <v>12</v>
      </c>
      <c r="Y22" s="7">
        <v>67</v>
      </c>
      <c r="Z22" s="7">
        <v>55</v>
      </c>
      <c r="AA22" s="7">
        <v>7</v>
      </c>
      <c r="AB22" s="7">
        <v>53</v>
      </c>
      <c r="AC22" s="7">
        <v>10</v>
      </c>
      <c r="AD22" s="7">
        <v>8</v>
      </c>
      <c r="AE22" s="7">
        <v>7</v>
      </c>
      <c r="AF22" s="7">
        <v>46</v>
      </c>
      <c r="AG22" s="7">
        <v>14</v>
      </c>
      <c r="AH22" s="7">
        <v>11</v>
      </c>
      <c r="AI22" s="7">
        <v>37</v>
      </c>
      <c r="AJ22" s="77"/>
    </row>
    <row r="23" spans="1:37" s="5" customFormat="1" ht="30" customHeight="1">
      <c r="A23" s="343"/>
      <c r="B23" s="217" t="s">
        <v>105</v>
      </c>
      <c r="C23" s="15" t="s">
        <v>92</v>
      </c>
      <c r="D23" s="9">
        <v>188</v>
      </c>
      <c r="E23" s="7">
        <v>198</v>
      </c>
      <c r="F23" s="10">
        <v>-10</v>
      </c>
      <c r="G23" s="9">
        <v>0</v>
      </c>
      <c r="H23" s="7">
        <v>13</v>
      </c>
      <c r="I23" s="7">
        <v>13</v>
      </c>
      <c r="J23" s="7">
        <v>0</v>
      </c>
      <c r="K23" s="7">
        <v>12</v>
      </c>
      <c r="L23" s="7">
        <v>12</v>
      </c>
      <c r="M23" s="7">
        <v>0</v>
      </c>
      <c r="N23" s="7">
        <v>22</v>
      </c>
      <c r="O23" s="7">
        <v>0</v>
      </c>
      <c r="P23" s="7">
        <v>3</v>
      </c>
      <c r="Q23" s="91">
        <v>3</v>
      </c>
      <c r="R23" s="343"/>
      <c r="S23" s="217" t="s">
        <v>105</v>
      </c>
      <c r="T23" s="15" t="s">
        <v>92</v>
      </c>
      <c r="U23" s="7">
        <v>7</v>
      </c>
      <c r="V23" s="7">
        <v>28</v>
      </c>
      <c r="W23" s="7">
        <v>5</v>
      </c>
      <c r="X23" s="7">
        <v>7</v>
      </c>
      <c r="Y23" s="7">
        <v>7</v>
      </c>
      <c r="Z23" s="7">
        <v>14</v>
      </c>
      <c r="AA23" s="7">
        <v>1</v>
      </c>
      <c r="AB23" s="7">
        <v>15</v>
      </c>
      <c r="AC23" s="7">
        <v>2</v>
      </c>
      <c r="AD23" s="7">
        <v>6</v>
      </c>
      <c r="AE23" s="7">
        <v>6</v>
      </c>
      <c r="AF23" s="7">
        <v>17</v>
      </c>
      <c r="AG23" s="7">
        <v>5</v>
      </c>
      <c r="AH23" s="7">
        <v>11</v>
      </c>
      <c r="AI23" s="7">
        <v>7</v>
      </c>
      <c r="AJ23" s="77"/>
    </row>
    <row r="24" spans="1:37" s="5" customFormat="1" ht="30" customHeight="1">
      <c r="A24" s="343"/>
      <c r="B24" s="217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3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3"/>
      <c r="B25" s="217" t="s">
        <v>107</v>
      </c>
      <c r="C25" s="15" t="s">
        <v>94</v>
      </c>
      <c r="D25" s="9">
        <v>45</v>
      </c>
      <c r="E25" s="7">
        <v>37</v>
      </c>
      <c r="F25" s="10">
        <v>8</v>
      </c>
      <c r="G25" s="9">
        <v>0</v>
      </c>
      <c r="H25" s="7">
        <v>4</v>
      </c>
      <c r="I25" s="7">
        <v>4</v>
      </c>
      <c r="J25" s="7">
        <v>0</v>
      </c>
      <c r="K25" s="7">
        <v>2</v>
      </c>
      <c r="L25" s="7">
        <v>2</v>
      </c>
      <c r="M25" s="7">
        <v>0</v>
      </c>
      <c r="N25" s="7">
        <v>5</v>
      </c>
      <c r="O25" s="7">
        <v>0</v>
      </c>
      <c r="P25" s="7">
        <v>3</v>
      </c>
      <c r="Q25" s="7">
        <v>3</v>
      </c>
      <c r="R25" s="343"/>
      <c r="S25" s="217" t="s">
        <v>107</v>
      </c>
      <c r="T25" s="15" t="s">
        <v>94</v>
      </c>
      <c r="U25" s="7">
        <v>1</v>
      </c>
      <c r="V25" s="7">
        <v>1</v>
      </c>
      <c r="W25" s="7">
        <v>2</v>
      </c>
      <c r="X25" s="7">
        <v>2</v>
      </c>
      <c r="Y25" s="7">
        <v>4</v>
      </c>
      <c r="Z25" s="7">
        <v>1</v>
      </c>
      <c r="AA25" s="7">
        <v>3</v>
      </c>
      <c r="AB25" s="7">
        <v>4</v>
      </c>
      <c r="AC25" s="7">
        <v>0</v>
      </c>
      <c r="AD25" s="7">
        <v>0</v>
      </c>
      <c r="AE25" s="7">
        <v>2</v>
      </c>
      <c r="AF25" s="7">
        <v>7</v>
      </c>
      <c r="AG25" s="7">
        <v>0</v>
      </c>
      <c r="AH25" s="7">
        <v>2</v>
      </c>
      <c r="AI25" s="7">
        <v>2</v>
      </c>
      <c r="AJ25" s="77"/>
    </row>
    <row r="26" spans="1:37" s="5" customFormat="1" ht="30" customHeight="1">
      <c r="A26" s="343"/>
      <c r="B26" s="217" t="s">
        <v>108</v>
      </c>
      <c r="C26" s="15" t="s">
        <v>95</v>
      </c>
      <c r="D26" s="9">
        <v>10</v>
      </c>
      <c r="E26" s="7">
        <v>11</v>
      </c>
      <c r="F26" s="10">
        <v>-1</v>
      </c>
      <c r="G26" s="9">
        <v>0</v>
      </c>
      <c r="H26" s="7">
        <v>0</v>
      </c>
      <c r="I26" s="7">
        <v>0</v>
      </c>
      <c r="J26" s="7">
        <v>0</v>
      </c>
      <c r="K26" s="7">
        <v>2</v>
      </c>
      <c r="L26" s="7">
        <v>2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43"/>
      <c r="S26" s="217" t="s">
        <v>108</v>
      </c>
      <c r="T26" s="15" t="s">
        <v>95</v>
      </c>
      <c r="U26" s="7">
        <v>2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2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43"/>
      <c r="B27" s="217" t="s">
        <v>109</v>
      </c>
      <c r="C27" s="15" t="s">
        <v>96</v>
      </c>
      <c r="D27" s="9">
        <v>14</v>
      </c>
      <c r="E27" s="7">
        <v>10</v>
      </c>
      <c r="F27" s="10">
        <v>4</v>
      </c>
      <c r="G27" s="9">
        <v>0</v>
      </c>
      <c r="H27" s="7">
        <v>3</v>
      </c>
      <c r="I27" s="7">
        <v>3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1</v>
      </c>
      <c r="Q27" s="7">
        <v>1</v>
      </c>
      <c r="R27" s="343"/>
      <c r="S27" s="217" t="s">
        <v>109</v>
      </c>
      <c r="T27" s="15" t="s">
        <v>96</v>
      </c>
      <c r="U27" s="7">
        <v>1</v>
      </c>
      <c r="V27" s="7">
        <v>0</v>
      </c>
      <c r="W27" s="7">
        <v>1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0</v>
      </c>
      <c r="AD27" s="7">
        <v>0</v>
      </c>
      <c r="AE27" s="7">
        <v>2</v>
      </c>
      <c r="AF27" s="7">
        <v>2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43"/>
      <c r="B28" s="214" t="s">
        <v>110</v>
      </c>
      <c r="C28" s="15" t="s">
        <v>97</v>
      </c>
      <c r="D28" s="9">
        <v>218</v>
      </c>
      <c r="E28" s="7">
        <v>280</v>
      </c>
      <c r="F28" s="10">
        <v>-62</v>
      </c>
      <c r="G28" s="9">
        <v>0</v>
      </c>
      <c r="H28" s="7">
        <v>12</v>
      </c>
      <c r="I28" s="7">
        <v>12</v>
      </c>
      <c r="J28" s="7">
        <v>0</v>
      </c>
      <c r="K28" s="7">
        <v>25</v>
      </c>
      <c r="L28" s="7">
        <v>25</v>
      </c>
      <c r="M28" s="7">
        <v>0</v>
      </c>
      <c r="N28" s="7">
        <v>24</v>
      </c>
      <c r="O28" s="7">
        <v>0</v>
      </c>
      <c r="P28" s="7">
        <v>16</v>
      </c>
      <c r="Q28" s="7">
        <v>16</v>
      </c>
      <c r="R28" s="343"/>
      <c r="S28" s="214" t="s">
        <v>110</v>
      </c>
      <c r="T28" s="15" t="s">
        <v>97</v>
      </c>
      <c r="U28" s="7">
        <v>6</v>
      </c>
      <c r="V28" s="7">
        <v>12</v>
      </c>
      <c r="W28" s="7">
        <v>29</v>
      </c>
      <c r="X28" s="7">
        <v>4</v>
      </c>
      <c r="Y28" s="7">
        <v>8</v>
      </c>
      <c r="Z28" s="7">
        <v>27</v>
      </c>
      <c r="AA28" s="7">
        <v>4</v>
      </c>
      <c r="AB28" s="7">
        <v>9</v>
      </c>
      <c r="AC28" s="7">
        <v>2</v>
      </c>
      <c r="AD28" s="7">
        <v>5</v>
      </c>
      <c r="AE28" s="7">
        <v>6</v>
      </c>
      <c r="AF28" s="7">
        <v>14</v>
      </c>
      <c r="AG28" s="7">
        <v>4</v>
      </c>
      <c r="AH28" s="7">
        <v>5</v>
      </c>
      <c r="AI28" s="7">
        <v>6</v>
      </c>
      <c r="AJ28" s="77"/>
    </row>
    <row r="29" spans="1:37" s="29" customFormat="1" ht="30" customHeight="1">
      <c r="A29" s="343"/>
      <c r="B29" s="220" t="s">
        <v>22</v>
      </c>
      <c r="C29" s="23" t="s">
        <v>98</v>
      </c>
      <c r="D29" s="24">
        <v>26069</v>
      </c>
      <c r="E29" s="25">
        <v>26477</v>
      </c>
      <c r="F29" s="26">
        <v>-408</v>
      </c>
      <c r="G29" s="24">
        <v>0</v>
      </c>
      <c r="H29" s="25">
        <v>1110</v>
      </c>
      <c r="I29" s="25">
        <v>1110</v>
      </c>
      <c r="J29" s="25">
        <v>0</v>
      </c>
      <c r="K29" s="25">
        <v>1260</v>
      </c>
      <c r="L29" s="25">
        <v>1260</v>
      </c>
      <c r="M29" s="25">
        <v>0</v>
      </c>
      <c r="N29" s="25">
        <v>2267</v>
      </c>
      <c r="O29" s="25">
        <v>0</v>
      </c>
      <c r="P29" s="25">
        <v>2883</v>
      </c>
      <c r="Q29" s="25">
        <v>2883</v>
      </c>
      <c r="R29" s="343"/>
      <c r="S29" s="220" t="s">
        <v>22</v>
      </c>
      <c r="T29" s="28" t="s">
        <v>98</v>
      </c>
      <c r="U29" s="25">
        <v>1089</v>
      </c>
      <c r="V29" s="25">
        <v>1014</v>
      </c>
      <c r="W29" s="25">
        <v>1191</v>
      </c>
      <c r="X29" s="25">
        <v>1155</v>
      </c>
      <c r="Y29" s="25">
        <v>2098</v>
      </c>
      <c r="Z29" s="25">
        <v>1692</v>
      </c>
      <c r="AA29" s="25">
        <v>1012</v>
      </c>
      <c r="AB29" s="25">
        <v>1501</v>
      </c>
      <c r="AC29" s="25">
        <v>1519</v>
      </c>
      <c r="AD29" s="25">
        <v>734</v>
      </c>
      <c r="AE29" s="25">
        <v>942</v>
      </c>
      <c r="AF29" s="25">
        <v>1337</v>
      </c>
      <c r="AG29" s="25">
        <v>1210</v>
      </c>
      <c r="AH29" s="25">
        <v>876</v>
      </c>
      <c r="AI29" s="25">
        <v>1179</v>
      </c>
      <c r="AJ29" s="250"/>
      <c r="AK29" s="5"/>
    </row>
    <row r="30" spans="1:37" s="95" customFormat="1" ht="30" customHeight="1" thickBot="1">
      <c r="A30" s="343"/>
      <c r="B30" s="214"/>
      <c r="C30" s="15" t="s">
        <v>111</v>
      </c>
      <c r="D30" s="11">
        <v>4334</v>
      </c>
      <c r="E30" s="12">
        <v>4456</v>
      </c>
      <c r="F30" s="13">
        <v>-122</v>
      </c>
      <c r="G30" s="9">
        <v>0</v>
      </c>
      <c r="H30" s="7">
        <v>227</v>
      </c>
      <c r="I30" s="7">
        <v>227</v>
      </c>
      <c r="J30" s="7">
        <v>0</v>
      </c>
      <c r="K30" s="7">
        <v>159</v>
      </c>
      <c r="L30" s="7">
        <v>159</v>
      </c>
      <c r="M30" s="7">
        <v>0</v>
      </c>
      <c r="N30" s="7">
        <v>520</v>
      </c>
      <c r="O30" s="7">
        <v>0</v>
      </c>
      <c r="P30" s="7">
        <v>400</v>
      </c>
      <c r="Q30" s="7">
        <v>400</v>
      </c>
      <c r="R30" s="343"/>
      <c r="S30" s="214"/>
      <c r="T30" s="35" t="s">
        <v>111</v>
      </c>
      <c r="U30" s="7">
        <v>144</v>
      </c>
      <c r="V30" s="7">
        <v>182</v>
      </c>
      <c r="W30" s="7">
        <v>183</v>
      </c>
      <c r="X30" s="7">
        <v>215</v>
      </c>
      <c r="Y30" s="7">
        <v>303</v>
      </c>
      <c r="Z30" s="7">
        <v>222</v>
      </c>
      <c r="AA30" s="7">
        <v>188</v>
      </c>
      <c r="AB30" s="7">
        <v>227</v>
      </c>
      <c r="AC30" s="7">
        <v>267</v>
      </c>
      <c r="AD30" s="7">
        <v>149</v>
      </c>
      <c r="AE30" s="7">
        <v>147</v>
      </c>
      <c r="AF30" s="7">
        <v>228</v>
      </c>
      <c r="AG30" s="7">
        <v>227</v>
      </c>
      <c r="AH30" s="7">
        <v>152</v>
      </c>
      <c r="AI30" s="7">
        <v>194</v>
      </c>
      <c r="AJ30" s="21"/>
      <c r="AK30" s="5"/>
    </row>
    <row r="31" spans="1:37" s="85" customFormat="1" ht="18.75">
      <c r="A31" s="343"/>
      <c r="B31" s="86" t="s">
        <v>150</v>
      </c>
      <c r="R31" s="343"/>
      <c r="S31" s="86" t="s">
        <v>150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J18" sqref="J1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475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475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20" t="s">
        <v>12</v>
      </c>
      <c r="C6" s="23" t="s">
        <v>114</v>
      </c>
      <c r="D6" s="24">
        <v>1529</v>
      </c>
      <c r="E6" s="101">
        <v>1672</v>
      </c>
      <c r="F6" s="54">
        <v>-143</v>
      </c>
      <c r="G6" s="24">
        <v>0</v>
      </c>
      <c r="H6" s="25">
        <v>77</v>
      </c>
      <c r="I6" s="25">
        <v>77</v>
      </c>
      <c r="J6" s="25">
        <v>0</v>
      </c>
      <c r="K6" s="25">
        <v>83</v>
      </c>
      <c r="L6" s="25">
        <v>83</v>
      </c>
      <c r="M6" s="25">
        <v>0</v>
      </c>
      <c r="N6" s="25">
        <v>153</v>
      </c>
      <c r="O6" s="25">
        <v>0</v>
      </c>
      <c r="P6" s="25">
        <v>148</v>
      </c>
      <c r="Q6" s="25">
        <v>148</v>
      </c>
      <c r="R6" s="361"/>
      <c r="S6" s="220" t="s">
        <v>12</v>
      </c>
      <c r="T6" s="23" t="s">
        <v>114</v>
      </c>
      <c r="U6" s="25">
        <v>49</v>
      </c>
      <c r="V6" s="25">
        <v>82</v>
      </c>
      <c r="W6" s="25">
        <v>59</v>
      </c>
      <c r="X6" s="25">
        <v>37</v>
      </c>
      <c r="Y6" s="25">
        <v>96</v>
      </c>
      <c r="Z6" s="25">
        <v>128</v>
      </c>
      <c r="AA6" s="25">
        <v>66</v>
      </c>
      <c r="AB6" s="25">
        <v>85</v>
      </c>
      <c r="AC6" s="25">
        <v>64</v>
      </c>
      <c r="AD6" s="25">
        <v>45</v>
      </c>
      <c r="AE6" s="25">
        <v>74</v>
      </c>
      <c r="AF6" s="25">
        <v>84</v>
      </c>
      <c r="AG6" s="25">
        <v>87</v>
      </c>
      <c r="AH6" s="25">
        <v>46</v>
      </c>
      <c r="AI6" s="25">
        <v>66</v>
      </c>
      <c r="AJ6" s="81"/>
    </row>
    <row r="7" spans="1:37" s="5" customFormat="1" ht="30" customHeight="1">
      <c r="A7" s="361"/>
      <c r="B7" s="217" t="s">
        <v>184</v>
      </c>
      <c r="C7" s="15" t="s">
        <v>226</v>
      </c>
      <c r="D7" s="9">
        <v>1196</v>
      </c>
      <c r="E7" s="82">
        <v>1379</v>
      </c>
      <c r="F7" s="19">
        <v>-183</v>
      </c>
      <c r="G7" s="9">
        <v>0</v>
      </c>
      <c r="H7" s="7">
        <v>65</v>
      </c>
      <c r="I7" s="7">
        <v>65</v>
      </c>
      <c r="J7" s="7">
        <v>0</v>
      </c>
      <c r="K7" s="7">
        <v>52</v>
      </c>
      <c r="L7" s="7">
        <v>52</v>
      </c>
      <c r="M7" s="7">
        <v>0</v>
      </c>
      <c r="N7" s="7">
        <v>137</v>
      </c>
      <c r="O7" s="7">
        <v>0</v>
      </c>
      <c r="P7" s="7">
        <v>110</v>
      </c>
      <c r="Q7" s="7">
        <v>110</v>
      </c>
      <c r="R7" s="361"/>
      <c r="S7" s="217" t="s">
        <v>184</v>
      </c>
      <c r="T7" s="15" t="s">
        <v>226</v>
      </c>
      <c r="U7" s="7">
        <v>40</v>
      </c>
      <c r="V7" s="7">
        <v>77</v>
      </c>
      <c r="W7" s="7">
        <v>55</v>
      </c>
      <c r="X7" s="7">
        <v>35</v>
      </c>
      <c r="Y7" s="7">
        <v>80</v>
      </c>
      <c r="Z7" s="7">
        <v>65</v>
      </c>
      <c r="AA7" s="7">
        <v>49</v>
      </c>
      <c r="AB7" s="7">
        <v>76</v>
      </c>
      <c r="AC7" s="7">
        <v>36</v>
      </c>
      <c r="AD7" s="7">
        <v>42</v>
      </c>
      <c r="AE7" s="7">
        <v>54</v>
      </c>
      <c r="AF7" s="7">
        <v>74</v>
      </c>
      <c r="AG7" s="7">
        <v>61</v>
      </c>
      <c r="AH7" s="7">
        <v>35</v>
      </c>
      <c r="AI7" s="7">
        <v>53</v>
      </c>
      <c r="AJ7" s="77"/>
      <c r="AK7" s="14"/>
    </row>
    <row r="8" spans="1:37" s="5" customFormat="1" ht="30" customHeight="1">
      <c r="A8" s="361"/>
      <c r="B8" s="217"/>
      <c r="C8" s="16" t="s">
        <v>124</v>
      </c>
      <c r="D8" s="9">
        <v>48</v>
      </c>
      <c r="E8" s="82">
        <v>70</v>
      </c>
      <c r="F8" s="19">
        <v>-22</v>
      </c>
      <c r="G8" s="9">
        <v>0</v>
      </c>
      <c r="H8" s="7">
        <v>5</v>
      </c>
      <c r="I8" s="7">
        <v>5</v>
      </c>
      <c r="J8" s="7">
        <v>0</v>
      </c>
      <c r="K8" s="7">
        <v>2</v>
      </c>
      <c r="L8" s="7">
        <v>2</v>
      </c>
      <c r="M8" s="7">
        <v>0</v>
      </c>
      <c r="N8" s="7">
        <v>10</v>
      </c>
      <c r="O8" s="7">
        <v>0</v>
      </c>
      <c r="P8" s="7">
        <v>3</v>
      </c>
      <c r="Q8" s="7">
        <v>3</v>
      </c>
      <c r="R8" s="361"/>
      <c r="S8" s="217"/>
      <c r="T8" s="15" t="s">
        <v>124</v>
      </c>
      <c r="U8" s="7">
        <v>0</v>
      </c>
      <c r="V8" s="7">
        <v>3</v>
      </c>
      <c r="W8" s="7">
        <v>3</v>
      </c>
      <c r="X8" s="7">
        <v>1</v>
      </c>
      <c r="Y8" s="7">
        <v>4</v>
      </c>
      <c r="Z8" s="7">
        <v>1</v>
      </c>
      <c r="AA8" s="7">
        <v>1</v>
      </c>
      <c r="AB8" s="7">
        <v>1</v>
      </c>
      <c r="AC8" s="7">
        <v>3</v>
      </c>
      <c r="AD8" s="7">
        <v>3</v>
      </c>
      <c r="AE8" s="7">
        <v>0</v>
      </c>
      <c r="AF8" s="7">
        <v>1</v>
      </c>
      <c r="AG8" s="7">
        <v>4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61"/>
      <c r="B9" s="218"/>
      <c r="C9" s="75" t="s">
        <v>115</v>
      </c>
      <c r="D9" s="9">
        <v>60</v>
      </c>
      <c r="E9" s="82">
        <v>82</v>
      </c>
      <c r="F9" s="19">
        <v>-22</v>
      </c>
      <c r="G9" s="9">
        <v>0</v>
      </c>
      <c r="H9" s="7">
        <v>0</v>
      </c>
      <c r="I9" s="7">
        <v>0</v>
      </c>
      <c r="J9" s="7">
        <v>0</v>
      </c>
      <c r="K9" s="7">
        <v>13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8"/>
      <c r="T9" s="76" t="s">
        <v>115</v>
      </c>
      <c r="U9" s="7">
        <v>0</v>
      </c>
      <c r="V9" s="7">
        <v>2</v>
      </c>
      <c r="W9" s="7">
        <v>0</v>
      </c>
      <c r="X9" s="7">
        <v>0</v>
      </c>
      <c r="Y9" s="7">
        <v>1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8" t="s">
        <v>185</v>
      </c>
      <c r="C10" s="76" t="s">
        <v>225</v>
      </c>
      <c r="D10" s="78">
        <v>333</v>
      </c>
      <c r="E10" s="82">
        <v>293</v>
      </c>
      <c r="F10" s="19">
        <v>40</v>
      </c>
      <c r="G10" s="9">
        <v>0</v>
      </c>
      <c r="H10" s="7">
        <v>12</v>
      </c>
      <c r="I10" s="7">
        <v>12</v>
      </c>
      <c r="J10" s="7">
        <v>0</v>
      </c>
      <c r="K10" s="7">
        <v>31</v>
      </c>
      <c r="L10" s="7">
        <v>31</v>
      </c>
      <c r="M10" s="7">
        <v>0</v>
      </c>
      <c r="N10" s="7">
        <v>16</v>
      </c>
      <c r="O10" s="7">
        <v>0</v>
      </c>
      <c r="P10" s="7">
        <v>38</v>
      </c>
      <c r="Q10" s="7">
        <v>38</v>
      </c>
      <c r="R10" s="361"/>
      <c r="S10" s="218" t="s">
        <v>185</v>
      </c>
      <c r="T10" s="76" t="s">
        <v>225</v>
      </c>
      <c r="U10" s="7">
        <v>9</v>
      </c>
      <c r="V10" s="7">
        <v>5</v>
      </c>
      <c r="W10" s="7">
        <v>4</v>
      </c>
      <c r="X10" s="7">
        <v>2</v>
      </c>
      <c r="Y10" s="7">
        <v>16</v>
      </c>
      <c r="Z10" s="7">
        <v>63</v>
      </c>
      <c r="AA10" s="7">
        <v>17</v>
      </c>
      <c r="AB10" s="7">
        <v>9</v>
      </c>
      <c r="AC10" s="7">
        <v>28</v>
      </c>
      <c r="AD10" s="7">
        <v>3</v>
      </c>
      <c r="AE10" s="7">
        <v>20</v>
      </c>
      <c r="AF10" s="7">
        <v>10</v>
      </c>
      <c r="AG10" s="7">
        <v>26</v>
      </c>
      <c r="AH10" s="7">
        <v>11</v>
      </c>
      <c r="AI10" s="7">
        <v>13</v>
      </c>
      <c r="AK10" s="14"/>
    </row>
    <row r="11" spans="1:37" s="5" customFormat="1" ht="30" customHeight="1">
      <c r="A11" s="361"/>
      <c r="B11" s="217"/>
      <c r="C11" s="16" t="s">
        <v>116</v>
      </c>
      <c r="D11" s="9">
        <v>107</v>
      </c>
      <c r="E11" s="82">
        <v>76</v>
      </c>
      <c r="F11" s="19">
        <v>31</v>
      </c>
      <c r="G11" s="9">
        <v>0</v>
      </c>
      <c r="H11" s="7">
        <v>0</v>
      </c>
      <c r="I11" s="7">
        <v>0</v>
      </c>
      <c r="J11" s="7">
        <v>0</v>
      </c>
      <c r="K11" s="7">
        <v>4</v>
      </c>
      <c r="L11" s="7">
        <v>4</v>
      </c>
      <c r="M11" s="7">
        <v>0</v>
      </c>
      <c r="N11" s="7">
        <v>11</v>
      </c>
      <c r="O11" s="7">
        <v>0</v>
      </c>
      <c r="P11" s="7">
        <v>8</v>
      </c>
      <c r="Q11" s="7">
        <v>8</v>
      </c>
      <c r="R11" s="361"/>
      <c r="S11" s="217"/>
      <c r="T11" s="15" t="s">
        <v>116</v>
      </c>
      <c r="U11" s="7">
        <v>1</v>
      </c>
      <c r="V11" s="7">
        <v>0</v>
      </c>
      <c r="W11" s="7">
        <v>2</v>
      </c>
      <c r="X11" s="7">
        <v>2</v>
      </c>
      <c r="Y11" s="7">
        <v>5</v>
      </c>
      <c r="Z11" s="7">
        <v>41</v>
      </c>
      <c r="AA11" s="7">
        <v>4</v>
      </c>
      <c r="AB11" s="7">
        <v>2</v>
      </c>
      <c r="AC11" s="7">
        <v>5</v>
      </c>
      <c r="AD11" s="7">
        <v>0</v>
      </c>
      <c r="AE11" s="7">
        <v>9</v>
      </c>
      <c r="AF11" s="7">
        <v>1</v>
      </c>
      <c r="AG11" s="7">
        <v>5</v>
      </c>
      <c r="AH11" s="7">
        <v>4</v>
      </c>
      <c r="AI11" s="91">
        <v>3</v>
      </c>
      <c r="AJ11" s="77"/>
      <c r="AK11" s="14"/>
    </row>
    <row r="12" spans="1:37" s="5" customFormat="1" ht="30" customHeight="1">
      <c r="A12" s="361"/>
      <c r="B12" s="217"/>
      <c r="C12" s="16" t="s">
        <v>117</v>
      </c>
      <c r="D12" s="9">
        <v>90</v>
      </c>
      <c r="E12" s="82">
        <v>80</v>
      </c>
      <c r="F12" s="19">
        <v>10</v>
      </c>
      <c r="G12" s="9">
        <v>0</v>
      </c>
      <c r="H12" s="7">
        <v>0</v>
      </c>
      <c r="I12" s="7">
        <v>0</v>
      </c>
      <c r="J12" s="7">
        <v>0</v>
      </c>
      <c r="K12" s="7">
        <v>12</v>
      </c>
      <c r="L12" s="7">
        <v>12</v>
      </c>
      <c r="M12" s="7">
        <v>0</v>
      </c>
      <c r="N12" s="7">
        <v>0</v>
      </c>
      <c r="O12" s="7">
        <v>0</v>
      </c>
      <c r="P12" s="7">
        <v>18</v>
      </c>
      <c r="Q12" s="7">
        <v>18</v>
      </c>
      <c r="R12" s="361"/>
      <c r="S12" s="217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6</v>
      </c>
      <c r="Z12" s="7">
        <v>8</v>
      </c>
      <c r="AA12" s="7">
        <v>0</v>
      </c>
      <c r="AB12" s="7">
        <v>6</v>
      </c>
      <c r="AC12" s="7">
        <v>15</v>
      </c>
      <c r="AD12" s="7">
        <v>2</v>
      </c>
      <c r="AE12" s="7">
        <v>7</v>
      </c>
      <c r="AF12" s="7">
        <v>6</v>
      </c>
      <c r="AG12" s="7">
        <v>1</v>
      </c>
      <c r="AH12" s="7">
        <v>1</v>
      </c>
      <c r="AI12" s="7">
        <v>8</v>
      </c>
      <c r="AJ12" s="77"/>
      <c r="AK12" s="14"/>
    </row>
    <row r="13" spans="1:37" s="5" customFormat="1" ht="30" customHeight="1">
      <c r="A13" s="361"/>
      <c r="B13" s="217"/>
      <c r="C13" s="16" t="s">
        <v>118</v>
      </c>
      <c r="D13" s="9">
        <v>54</v>
      </c>
      <c r="E13" s="82">
        <v>34</v>
      </c>
      <c r="F13" s="19">
        <v>20</v>
      </c>
      <c r="G13" s="9">
        <v>0</v>
      </c>
      <c r="H13" s="7">
        <v>5</v>
      </c>
      <c r="I13" s="7">
        <v>5</v>
      </c>
      <c r="J13" s="7">
        <v>0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7">
        <v>6</v>
      </c>
      <c r="Q13" s="7">
        <v>6</v>
      </c>
      <c r="R13" s="361"/>
      <c r="S13" s="217"/>
      <c r="T13" s="15" t="s">
        <v>118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11</v>
      </c>
      <c r="AA13" s="7">
        <v>7</v>
      </c>
      <c r="AB13" s="7">
        <v>0</v>
      </c>
      <c r="AC13" s="7">
        <v>2</v>
      </c>
      <c r="AD13" s="7">
        <v>0</v>
      </c>
      <c r="AE13" s="7">
        <v>4</v>
      </c>
      <c r="AF13" s="7">
        <v>0</v>
      </c>
      <c r="AG13" s="7">
        <v>11</v>
      </c>
      <c r="AH13" s="7">
        <v>3</v>
      </c>
      <c r="AI13" s="7">
        <v>0</v>
      </c>
      <c r="AJ13" s="77"/>
      <c r="AK13" s="14"/>
    </row>
    <row r="14" spans="1:37" s="5" customFormat="1" ht="30" customHeight="1">
      <c r="A14" s="361"/>
      <c r="B14" s="217"/>
      <c r="C14" s="16" t="s">
        <v>119</v>
      </c>
      <c r="D14" s="9">
        <v>1</v>
      </c>
      <c r="E14" s="82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7"/>
      <c r="C15" s="16" t="s">
        <v>222</v>
      </c>
      <c r="D15" s="9">
        <v>73</v>
      </c>
      <c r="E15" s="82">
        <v>78</v>
      </c>
      <c r="F15" s="19">
        <v>-5</v>
      </c>
      <c r="G15" s="9">
        <v>0</v>
      </c>
      <c r="H15" s="7">
        <v>7</v>
      </c>
      <c r="I15" s="7">
        <v>7</v>
      </c>
      <c r="J15" s="7">
        <v>0</v>
      </c>
      <c r="K15" s="7">
        <v>14</v>
      </c>
      <c r="L15" s="7">
        <v>14</v>
      </c>
      <c r="M15" s="7">
        <v>0</v>
      </c>
      <c r="N15" s="7">
        <v>4</v>
      </c>
      <c r="O15" s="7">
        <v>0</v>
      </c>
      <c r="P15" s="7">
        <v>5</v>
      </c>
      <c r="Q15" s="7">
        <v>5</v>
      </c>
      <c r="R15" s="361"/>
      <c r="S15" s="217"/>
      <c r="T15" s="15" t="s">
        <v>222</v>
      </c>
      <c r="U15" s="7">
        <v>4</v>
      </c>
      <c r="V15" s="7">
        <v>4</v>
      </c>
      <c r="W15" s="7">
        <v>2</v>
      </c>
      <c r="X15" s="7">
        <v>0</v>
      </c>
      <c r="Y15" s="7">
        <v>5</v>
      </c>
      <c r="Z15" s="7">
        <v>3</v>
      </c>
      <c r="AA15" s="7">
        <v>4</v>
      </c>
      <c r="AB15" s="7">
        <v>1</v>
      </c>
      <c r="AC15" s="7">
        <v>5</v>
      </c>
      <c r="AD15" s="7">
        <v>1</v>
      </c>
      <c r="AE15" s="7">
        <v>0</v>
      </c>
      <c r="AF15" s="7">
        <v>3</v>
      </c>
      <c r="AG15" s="7">
        <v>7</v>
      </c>
      <c r="AH15" s="7">
        <v>2</v>
      </c>
      <c r="AI15" s="7">
        <v>2</v>
      </c>
      <c r="AJ15" s="77"/>
      <c r="AK15" s="14"/>
    </row>
    <row r="16" spans="1:37" s="5" customFormat="1" ht="37.5" customHeight="1">
      <c r="A16" s="361"/>
      <c r="B16" s="217"/>
      <c r="C16" s="16" t="s">
        <v>223</v>
      </c>
      <c r="D16" s="9">
        <v>7</v>
      </c>
      <c r="E16" s="82">
        <v>9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361"/>
      <c r="S16" s="217"/>
      <c r="T16" s="15" t="s">
        <v>223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1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61"/>
      <c r="B17" s="217"/>
      <c r="C17" s="16" t="s">
        <v>120</v>
      </c>
      <c r="D17" s="9">
        <v>0</v>
      </c>
      <c r="E17" s="82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7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7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7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17"/>
      <c r="C21" s="16" t="s">
        <v>412</v>
      </c>
      <c r="D21" s="9">
        <v>0</v>
      </c>
      <c r="E21" s="82">
        <v>4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1"/>
      <c r="S21" s="217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4"/>
      <c r="C22" s="16" t="s">
        <v>123</v>
      </c>
      <c r="D22" s="9">
        <v>2</v>
      </c>
      <c r="E22" s="82">
        <v>10</v>
      </c>
      <c r="F22" s="19">
        <v>-8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61"/>
      <c r="S22" s="214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20" t="s">
        <v>17</v>
      </c>
      <c r="C23" s="23" t="s">
        <v>125</v>
      </c>
      <c r="D23" s="24">
        <v>60</v>
      </c>
      <c r="E23" s="101">
        <v>64</v>
      </c>
      <c r="F23" s="54">
        <v>-4</v>
      </c>
      <c r="G23" s="24">
        <v>0</v>
      </c>
      <c r="H23" s="25">
        <v>0</v>
      </c>
      <c r="I23" s="25">
        <v>0</v>
      </c>
      <c r="J23" s="25">
        <v>0</v>
      </c>
      <c r="K23" s="25">
        <v>21</v>
      </c>
      <c r="L23" s="25">
        <v>21</v>
      </c>
      <c r="M23" s="25">
        <v>0</v>
      </c>
      <c r="N23" s="25">
        <v>10</v>
      </c>
      <c r="O23" s="25">
        <v>0</v>
      </c>
      <c r="P23" s="25">
        <v>0</v>
      </c>
      <c r="Q23" s="25">
        <v>0</v>
      </c>
      <c r="R23" s="361"/>
      <c r="S23" s="220" t="s">
        <v>17</v>
      </c>
      <c r="T23" s="23" t="s">
        <v>125</v>
      </c>
      <c r="U23" s="25">
        <v>2</v>
      </c>
      <c r="V23" s="25">
        <v>4</v>
      </c>
      <c r="W23" s="25">
        <v>0</v>
      </c>
      <c r="X23" s="25">
        <v>0</v>
      </c>
      <c r="Y23" s="25">
        <v>1</v>
      </c>
      <c r="Z23" s="25">
        <v>0</v>
      </c>
      <c r="AA23" s="25">
        <v>2</v>
      </c>
      <c r="AB23" s="25">
        <v>0</v>
      </c>
      <c r="AC23" s="25">
        <v>3</v>
      </c>
      <c r="AD23" s="25">
        <v>0</v>
      </c>
      <c r="AE23" s="25">
        <v>1</v>
      </c>
      <c r="AF23" s="25">
        <v>0</v>
      </c>
      <c r="AG23" s="25">
        <v>10</v>
      </c>
      <c r="AH23" s="25">
        <v>0</v>
      </c>
      <c r="AI23" s="25">
        <v>6</v>
      </c>
      <c r="AJ23" s="81"/>
    </row>
    <row r="24" spans="1:37" s="5" customFormat="1" ht="30" customHeight="1">
      <c r="A24" s="361"/>
      <c r="B24" s="214"/>
      <c r="C24" s="16" t="s">
        <v>126</v>
      </c>
      <c r="D24" s="9">
        <v>5</v>
      </c>
      <c r="E24" s="82">
        <v>2</v>
      </c>
      <c r="F24" s="19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4"/>
      <c r="T24" s="15" t="s">
        <v>126</v>
      </c>
      <c r="U24" s="7">
        <v>1</v>
      </c>
      <c r="V24" s="7">
        <v>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20" t="s">
        <v>19</v>
      </c>
      <c r="C25" s="23" t="s">
        <v>127</v>
      </c>
      <c r="D25" s="24">
        <v>549</v>
      </c>
      <c r="E25" s="101">
        <v>183</v>
      </c>
      <c r="F25" s="54">
        <v>366</v>
      </c>
      <c r="G25" s="24">
        <v>0</v>
      </c>
      <c r="H25" s="25">
        <v>13</v>
      </c>
      <c r="I25" s="25">
        <v>13</v>
      </c>
      <c r="J25" s="25">
        <v>0</v>
      </c>
      <c r="K25" s="25">
        <v>8</v>
      </c>
      <c r="L25" s="25">
        <v>8</v>
      </c>
      <c r="M25" s="25">
        <v>0</v>
      </c>
      <c r="N25" s="25">
        <v>20</v>
      </c>
      <c r="O25" s="25">
        <v>0</v>
      </c>
      <c r="P25" s="25">
        <v>15</v>
      </c>
      <c r="Q25" s="25">
        <v>15</v>
      </c>
      <c r="R25" s="361"/>
      <c r="S25" s="220" t="s">
        <v>19</v>
      </c>
      <c r="T25" s="23" t="s">
        <v>127</v>
      </c>
      <c r="U25" s="25">
        <v>22</v>
      </c>
      <c r="V25" s="25">
        <v>0</v>
      </c>
      <c r="W25" s="25">
        <v>35</v>
      </c>
      <c r="X25" s="25">
        <v>21</v>
      </c>
      <c r="Y25" s="25">
        <v>35</v>
      </c>
      <c r="Z25" s="25">
        <v>139</v>
      </c>
      <c r="AA25" s="25">
        <v>18</v>
      </c>
      <c r="AB25" s="25">
        <v>18</v>
      </c>
      <c r="AC25" s="25">
        <v>54</v>
      </c>
      <c r="AD25" s="25">
        <v>11</v>
      </c>
      <c r="AE25" s="25">
        <v>6</v>
      </c>
      <c r="AF25" s="25">
        <v>47</v>
      </c>
      <c r="AG25" s="25">
        <v>23</v>
      </c>
      <c r="AH25" s="25">
        <v>5</v>
      </c>
      <c r="AI25" s="25">
        <v>59</v>
      </c>
      <c r="AJ25" s="81"/>
    </row>
    <row r="26" spans="1:37" s="5" customFormat="1" ht="30" customHeight="1">
      <c r="A26" s="361"/>
      <c r="B26" s="214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5" t="s">
        <v>22</v>
      </c>
      <c r="C27" s="23" t="s">
        <v>129</v>
      </c>
      <c r="D27" s="24">
        <v>0</v>
      </c>
      <c r="E27" s="101">
        <v>4</v>
      </c>
      <c r="F27" s="54">
        <v>-4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5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20" t="s">
        <v>24</v>
      </c>
      <c r="C28" s="23" t="s">
        <v>130</v>
      </c>
      <c r="D28" s="24">
        <v>39</v>
      </c>
      <c r="E28" s="101">
        <v>53</v>
      </c>
      <c r="F28" s="54">
        <v>-14</v>
      </c>
      <c r="G28" s="24">
        <v>0</v>
      </c>
      <c r="H28" s="25">
        <v>0</v>
      </c>
      <c r="I28" s="25">
        <v>0</v>
      </c>
      <c r="J28" s="25">
        <v>0</v>
      </c>
      <c r="K28" s="25">
        <v>7</v>
      </c>
      <c r="L28" s="25">
        <v>7</v>
      </c>
      <c r="M28" s="25">
        <v>0</v>
      </c>
      <c r="N28" s="25">
        <v>0</v>
      </c>
      <c r="O28" s="25">
        <v>0</v>
      </c>
      <c r="P28" s="25">
        <v>9</v>
      </c>
      <c r="Q28" s="25">
        <v>9</v>
      </c>
      <c r="R28" s="361"/>
      <c r="S28" s="220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2</v>
      </c>
      <c r="Y28" s="25">
        <v>1</v>
      </c>
      <c r="Z28" s="25">
        <v>6</v>
      </c>
      <c r="AA28" s="25">
        <v>1</v>
      </c>
      <c r="AB28" s="25">
        <v>1</v>
      </c>
      <c r="AC28" s="25">
        <v>2</v>
      </c>
      <c r="AD28" s="25">
        <v>3</v>
      </c>
      <c r="AE28" s="25">
        <v>1</v>
      </c>
      <c r="AF28" s="25">
        <v>1</v>
      </c>
      <c r="AG28" s="25">
        <v>4</v>
      </c>
      <c r="AH28" s="25">
        <v>0</v>
      </c>
      <c r="AI28" s="25">
        <v>1</v>
      </c>
      <c r="AJ28" s="81"/>
    </row>
    <row r="29" spans="1:37" s="36" customFormat="1" ht="30" customHeight="1">
      <c r="A29" s="361"/>
      <c r="B29" s="214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4"/>
      <c r="AK29" s="14"/>
    </row>
    <row r="30" spans="1:37" s="83" customFormat="1" ht="37.5" customHeight="1" thickBot="1">
      <c r="A30" s="366"/>
      <c r="B30" s="215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5"/>
      <c r="AK30" s="14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1"/>
    </row>
    <row r="33" spans="1:19" s="18" customFormat="1" ht="18.75">
      <c r="A33" s="169"/>
      <c r="B33" s="30"/>
      <c r="D33" s="266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  <row r="40" spans="1:19" s="18" customFormat="1" ht="18.75">
      <c r="A40" s="169"/>
      <c r="B40" s="30"/>
      <c r="R40" s="166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E11" sqref="E1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492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492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5" t="s">
        <v>12</v>
      </c>
      <c r="C6" s="15" t="s">
        <v>207</v>
      </c>
      <c r="D6" s="9">
        <v>27776</v>
      </c>
      <c r="E6" s="107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11"/>
      <c r="S6" s="215" t="s">
        <v>12</v>
      </c>
      <c r="T6" s="15" t="s">
        <v>207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11"/>
      <c r="B7" s="220" t="s">
        <v>17</v>
      </c>
      <c r="C7" s="23" t="s">
        <v>206</v>
      </c>
      <c r="D7" s="24">
        <v>21812</v>
      </c>
      <c r="E7" s="106">
        <v>21054</v>
      </c>
      <c r="F7" s="26">
        <v>758</v>
      </c>
      <c r="G7" s="24">
        <v>0</v>
      </c>
      <c r="H7" s="25">
        <v>1356</v>
      </c>
      <c r="I7" s="25">
        <v>1356</v>
      </c>
      <c r="J7" s="25">
        <v>0</v>
      </c>
      <c r="K7" s="25">
        <v>1215</v>
      </c>
      <c r="L7" s="25">
        <v>1215</v>
      </c>
      <c r="M7" s="25">
        <v>0</v>
      </c>
      <c r="N7" s="25">
        <v>2155</v>
      </c>
      <c r="O7" s="25">
        <v>0</v>
      </c>
      <c r="P7" s="25">
        <v>1784</v>
      </c>
      <c r="Q7" s="25">
        <v>1784</v>
      </c>
      <c r="R7" s="311"/>
      <c r="S7" s="220" t="s">
        <v>17</v>
      </c>
      <c r="T7" s="23" t="s">
        <v>206</v>
      </c>
      <c r="U7" s="25">
        <v>942</v>
      </c>
      <c r="V7" s="25">
        <v>1145</v>
      </c>
      <c r="W7" s="25">
        <v>909</v>
      </c>
      <c r="X7" s="25">
        <v>763</v>
      </c>
      <c r="Y7" s="25">
        <v>1612</v>
      </c>
      <c r="Z7" s="25">
        <v>1558</v>
      </c>
      <c r="AA7" s="25">
        <v>874</v>
      </c>
      <c r="AB7" s="25">
        <v>1193</v>
      </c>
      <c r="AC7" s="25">
        <v>900</v>
      </c>
      <c r="AD7" s="25">
        <v>719</v>
      </c>
      <c r="AE7" s="25">
        <v>891</v>
      </c>
      <c r="AF7" s="25">
        <v>1154</v>
      </c>
      <c r="AG7" s="25">
        <v>959</v>
      </c>
      <c r="AH7" s="25">
        <v>566</v>
      </c>
      <c r="AI7" s="25">
        <v>1117</v>
      </c>
      <c r="AJ7" s="81"/>
      <c r="AK7" s="5"/>
    </row>
    <row r="8" spans="1:37" s="5" customFormat="1" ht="30" customHeight="1">
      <c r="A8" s="311"/>
      <c r="B8" s="217"/>
      <c r="C8" s="15" t="s">
        <v>82</v>
      </c>
      <c r="D8" s="9">
        <v>4146</v>
      </c>
      <c r="E8" s="107">
        <v>4336</v>
      </c>
      <c r="F8" s="19">
        <v>-190</v>
      </c>
      <c r="G8" s="9">
        <v>0</v>
      </c>
      <c r="H8" s="7">
        <v>363</v>
      </c>
      <c r="I8" s="7">
        <v>363</v>
      </c>
      <c r="J8" s="7">
        <v>0</v>
      </c>
      <c r="K8" s="7">
        <v>187</v>
      </c>
      <c r="L8" s="7">
        <v>187</v>
      </c>
      <c r="M8" s="7">
        <v>0</v>
      </c>
      <c r="N8" s="7">
        <v>538</v>
      </c>
      <c r="O8" s="7">
        <v>0</v>
      </c>
      <c r="P8" s="7">
        <v>311</v>
      </c>
      <c r="Q8" s="7">
        <v>311</v>
      </c>
      <c r="R8" s="311"/>
      <c r="S8" s="217"/>
      <c r="T8" s="15" t="s">
        <v>82</v>
      </c>
      <c r="U8" s="7">
        <v>139</v>
      </c>
      <c r="V8" s="7">
        <v>224</v>
      </c>
      <c r="W8" s="7">
        <v>161</v>
      </c>
      <c r="X8" s="7">
        <v>141</v>
      </c>
      <c r="Y8" s="7">
        <v>224</v>
      </c>
      <c r="Z8" s="7">
        <v>219</v>
      </c>
      <c r="AA8" s="7">
        <v>143</v>
      </c>
      <c r="AB8" s="7">
        <v>222</v>
      </c>
      <c r="AC8" s="7">
        <v>145</v>
      </c>
      <c r="AD8" s="7">
        <v>154</v>
      </c>
      <c r="AE8" s="7">
        <v>121</v>
      </c>
      <c r="AF8" s="7">
        <v>295</v>
      </c>
      <c r="AG8" s="7">
        <v>205</v>
      </c>
      <c r="AH8" s="7">
        <v>117</v>
      </c>
      <c r="AI8" s="7">
        <v>237</v>
      </c>
      <c r="AJ8" s="77"/>
    </row>
    <row r="9" spans="1:37" s="77" customFormat="1" ht="30" customHeight="1">
      <c r="A9" s="311"/>
      <c r="B9" s="217"/>
      <c r="C9" s="76" t="s">
        <v>83</v>
      </c>
      <c r="D9" s="9">
        <v>17666</v>
      </c>
      <c r="E9" s="107">
        <v>16718</v>
      </c>
      <c r="F9" s="19">
        <v>948</v>
      </c>
      <c r="G9" s="9">
        <v>0</v>
      </c>
      <c r="H9" s="7">
        <v>993</v>
      </c>
      <c r="I9" s="7">
        <v>993</v>
      </c>
      <c r="J9" s="7">
        <v>0</v>
      </c>
      <c r="K9" s="7">
        <v>1028</v>
      </c>
      <c r="L9" s="7">
        <v>1028</v>
      </c>
      <c r="M9" s="7">
        <v>0</v>
      </c>
      <c r="N9" s="7">
        <v>1617</v>
      </c>
      <c r="O9" s="7">
        <v>0</v>
      </c>
      <c r="P9" s="7">
        <v>1473</v>
      </c>
      <c r="Q9" s="7">
        <v>1473</v>
      </c>
      <c r="R9" s="311"/>
      <c r="S9" s="217"/>
      <c r="T9" s="76" t="s">
        <v>83</v>
      </c>
      <c r="U9" s="7">
        <v>803</v>
      </c>
      <c r="V9" s="7">
        <v>921</v>
      </c>
      <c r="W9" s="7">
        <v>748</v>
      </c>
      <c r="X9" s="7">
        <v>622</v>
      </c>
      <c r="Y9" s="7">
        <v>1388</v>
      </c>
      <c r="Z9" s="7">
        <v>1339</v>
      </c>
      <c r="AA9" s="7">
        <v>731</v>
      </c>
      <c r="AB9" s="7">
        <v>971</v>
      </c>
      <c r="AC9" s="7">
        <v>755</v>
      </c>
      <c r="AD9" s="7">
        <v>565</v>
      </c>
      <c r="AE9" s="7">
        <v>770</v>
      </c>
      <c r="AF9" s="7">
        <v>859</v>
      </c>
      <c r="AG9" s="7">
        <v>754</v>
      </c>
      <c r="AH9" s="7">
        <v>449</v>
      </c>
      <c r="AI9" s="7">
        <v>880</v>
      </c>
      <c r="AK9" s="5"/>
    </row>
    <row r="10" spans="1:37" s="77" customFormat="1" ht="30" customHeight="1">
      <c r="A10" s="311"/>
      <c r="B10" s="217"/>
      <c r="C10" s="76" t="s">
        <v>84</v>
      </c>
      <c r="D10" s="78">
        <v>21</v>
      </c>
      <c r="E10" s="107">
        <v>34</v>
      </c>
      <c r="F10" s="19">
        <v>-13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0</v>
      </c>
      <c r="N10" s="7">
        <v>2</v>
      </c>
      <c r="O10" s="7">
        <v>0</v>
      </c>
      <c r="P10" s="7">
        <v>2</v>
      </c>
      <c r="Q10" s="7">
        <v>2</v>
      </c>
      <c r="R10" s="311"/>
      <c r="S10" s="217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4</v>
      </c>
      <c r="Z10" s="7">
        <v>0</v>
      </c>
      <c r="AA10" s="7">
        <v>1</v>
      </c>
      <c r="AB10" s="7">
        <v>0</v>
      </c>
      <c r="AC10" s="7">
        <v>0</v>
      </c>
      <c r="AD10" s="7">
        <v>3</v>
      </c>
      <c r="AE10" s="7">
        <v>1</v>
      </c>
      <c r="AF10" s="7">
        <v>2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7"/>
      <c r="C11" s="15" t="s">
        <v>85</v>
      </c>
      <c r="D11" s="9">
        <v>276</v>
      </c>
      <c r="E11" s="107">
        <v>171</v>
      </c>
      <c r="F11" s="10">
        <v>105</v>
      </c>
      <c r="G11" s="9">
        <v>0</v>
      </c>
      <c r="H11" s="7">
        <v>2</v>
      </c>
      <c r="I11" s="7">
        <v>2</v>
      </c>
      <c r="J11" s="7">
        <v>0</v>
      </c>
      <c r="K11" s="7">
        <v>34</v>
      </c>
      <c r="L11" s="7">
        <v>34</v>
      </c>
      <c r="M11" s="7">
        <v>0</v>
      </c>
      <c r="N11" s="7">
        <v>17</v>
      </c>
      <c r="O11" s="7">
        <v>0</v>
      </c>
      <c r="P11" s="7">
        <v>60</v>
      </c>
      <c r="Q11" s="7">
        <v>60</v>
      </c>
      <c r="R11" s="311"/>
      <c r="S11" s="217"/>
      <c r="T11" s="15" t="s">
        <v>85</v>
      </c>
      <c r="U11" s="7">
        <v>0</v>
      </c>
      <c r="V11" s="7">
        <v>0</v>
      </c>
      <c r="W11" s="7">
        <v>12</v>
      </c>
      <c r="X11" s="7">
        <v>0</v>
      </c>
      <c r="Y11" s="7">
        <v>30</v>
      </c>
      <c r="Z11" s="7">
        <v>78</v>
      </c>
      <c r="AA11" s="7">
        <v>3</v>
      </c>
      <c r="AB11" s="7">
        <v>4</v>
      </c>
      <c r="AC11" s="7">
        <v>8</v>
      </c>
      <c r="AD11" s="7">
        <v>2</v>
      </c>
      <c r="AE11" s="7">
        <v>12</v>
      </c>
      <c r="AF11" s="7">
        <v>0</v>
      </c>
      <c r="AG11" s="7">
        <v>1</v>
      </c>
      <c r="AH11" s="7">
        <v>5</v>
      </c>
      <c r="AI11" s="91">
        <v>8</v>
      </c>
      <c r="AJ11" s="77"/>
    </row>
    <row r="12" spans="1:37" s="5" customFormat="1" ht="30" customHeight="1">
      <c r="A12" s="311"/>
      <c r="B12" s="217"/>
      <c r="C12" s="15" t="s">
        <v>86</v>
      </c>
      <c r="D12" s="9">
        <v>992</v>
      </c>
      <c r="E12" s="107">
        <v>1010</v>
      </c>
      <c r="F12" s="10">
        <v>-18</v>
      </c>
      <c r="G12" s="9">
        <v>0</v>
      </c>
      <c r="H12" s="7">
        <v>16</v>
      </c>
      <c r="I12" s="7">
        <v>16</v>
      </c>
      <c r="J12" s="7">
        <v>0</v>
      </c>
      <c r="K12" s="7">
        <v>70</v>
      </c>
      <c r="L12" s="7">
        <v>70</v>
      </c>
      <c r="M12" s="7">
        <v>0</v>
      </c>
      <c r="N12" s="7">
        <v>122</v>
      </c>
      <c r="O12" s="7">
        <v>0</v>
      </c>
      <c r="P12" s="7">
        <v>125</v>
      </c>
      <c r="Q12" s="7">
        <v>125</v>
      </c>
      <c r="R12" s="311"/>
      <c r="S12" s="217"/>
      <c r="T12" s="15" t="s">
        <v>86</v>
      </c>
      <c r="U12" s="7">
        <v>65</v>
      </c>
      <c r="V12" s="7">
        <v>26</v>
      </c>
      <c r="W12" s="7">
        <v>53</v>
      </c>
      <c r="X12" s="7">
        <v>55</v>
      </c>
      <c r="Y12" s="7">
        <v>40</v>
      </c>
      <c r="Z12" s="7">
        <v>22</v>
      </c>
      <c r="AA12" s="7">
        <v>97</v>
      </c>
      <c r="AB12" s="7">
        <v>42</v>
      </c>
      <c r="AC12" s="7">
        <v>42</v>
      </c>
      <c r="AD12" s="7">
        <v>69</v>
      </c>
      <c r="AE12" s="7">
        <v>49</v>
      </c>
      <c r="AF12" s="7">
        <v>7</v>
      </c>
      <c r="AG12" s="7">
        <v>32</v>
      </c>
      <c r="AH12" s="7">
        <v>24</v>
      </c>
      <c r="AI12" s="7">
        <v>36</v>
      </c>
      <c r="AJ12" s="77"/>
    </row>
    <row r="13" spans="1:37" s="5" customFormat="1" ht="30" customHeight="1">
      <c r="A13" s="311"/>
      <c r="B13" s="217"/>
      <c r="C13" s="15" t="s">
        <v>87</v>
      </c>
      <c r="D13" s="9">
        <v>3</v>
      </c>
      <c r="E13" s="107">
        <v>3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1"/>
      <c r="S13" s="217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1"/>
      <c r="B14" s="217"/>
      <c r="C14" s="15" t="s">
        <v>88</v>
      </c>
      <c r="D14" s="9">
        <v>377</v>
      </c>
      <c r="E14" s="107">
        <v>477</v>
      </c>
      <c r="F14" s="10">
        <v>-100</v>
      </c>
      <c r="G14" s="9">
        <v>0</v>
      </c>
      <c r="H14" s="7">
        <v>0</v>
      </c>
      <c r="I14" s="7">
        <v>0</v>
      </c>
      <c r="J14" s="7">
        <v>0</v>
      </c>
      <c r="K14" s="7">
        <v>57</v>
      </c>
      <c r="L14" s="7">
        <v>57</v>
      </c>
      <c r="M14" s="7">
        <v>0</v>
      </c>
      <c r="N14" s="7">
        <v>78</v>
      </c>
      <c r="O14" s="7">
        <v>0</v>
      </c>
      <c r="P14" s="7">
        <v>54</v>
      </c>
      <c r="Q14" s="7">
        <v>54</v>
      </c>
      <c r="R14" s="311"/>
      <c r="S14" s="217"/>
      <c r="T14" s="15" t="s">
        <v>88</v>
      </c>
      <c r="U14" s="7">
        <v>19</v>
      </c>
      <c r="V14" s="7">
        <v>12</v>
      </c>
      <c r="W14" s="7">
        <v>20</v>
      </c>
      <c r="X14" s="7">
        <v>2</v>
      </c>
      <c r="Y14" s="7">
        <v>30</v>
      </c>
      <c r="Z14" s="7">
        <v>9</v>
      </c>
      <c r="AA14" s="7">
        <v>13</v>
      </c>
      <c r="AB14" s="7">
        <v>11</v>
      </c>
      <c r="AC14" s="7">
        <v>7</v>
      </c>
      <c r="AD14" s="7">
        <v>2</v>
      </c>
      <c r="AE14" s="7">
        <v>21</v>
      </c>
      <c r="AF14" s="7">
        <v>4</v>
      </c>
      <c r="AG14" s="7">
        <v>14</v>
      </c>
      <c r="AH14" s="7">
        <v>13</v>
      </c>
      <c r="AI14" s="7">
        <v>11</v>
      </c>
      <c r="AJ14" s="77"/>
    </row>
    <row r="15" spans="1:37" s="5" customFormat="1" ht="30" customHeight="1">
      <c r="A15" s="311"/>
      <c r="B15" s="214"/>
      <c r="C15" s="15" t="s">
        <v>89</v>
      </c>
      <c r="D15" s="9">
        <v>120</v>
      </c>
      <c r="E15" s="107">
        <v>198</v>
      </c>
      <c r="F15" s="10">
        <v>-78</v>
      </c>
      <c r="G15" s="9">
        <v>0</v>
      </c>
      <c r="H15" s="7">
        <v>10</v>
      </c>
      <c r="I15" s="7">
        <v>10</v>
      </c>
      <c r="J15" s="7">
        <v>0</v>
      </c>
      <c r="K15" s="7">
        <v>12</v>
      </c>
      <c r="L15" s="7">
        <v>12</v>
      </c>
      <c r="M15" s="7">
        <v>0</v>
      </c>
      <c r="N15" s="7">
        <v>10</v>
      </c>
      <c r="O15" s="7">
        <v>0</v>
      </c>
      <c r="P15" s="7">
        <v>30</v>
      </c>
      <c r="Q15" s="7">
        <v>30</v>
      </c>
      <c r="R15" s="31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33</v>
      </c>
      <c r="Y15" s="7">
        <v>3</v>
      </c>
      <c r="Z15" s="7">
        <v>2</v>
      </c>
      <c r="AA15" s="7">
        <v>0</v>
      </c>
      <c r="AB15" s="7">
        <v>0</v>
      </c>
      <c r="AC15" s="7">
        <v>3</v>
      </c>
      <c r="AD15" s="7">
        <v>1</v>
      </c>
      <c r="AE15" s="7">
        <v>0</v>
      </c>
      <c r="AF15" s="7">
        <v>0</v>
      </c>
      <c r="AG15" s="7">
        <v>11</v>
      </c>
      <c r="AH15" s="7">
        <v>2</v>
      </c>
      <c r="AI15" s="7">
        <v>3</v>
      </c>
      <c r="AJ15" s="77"/>
    </row>
    <row r="16" spans="1:37" s="14" customFormat="1" ht="30" customHeight="1">
      <c r="A16" s="311"/>
      <c r="B16" s="217" t="s">
        <v>19</v>
      </c>
      <c r="C16" s="23" t="s">
        <v>208</v>
      </c>
      <c r="D16" s="24">
        <v>23519</v>
      </c>
      <c r="E16" s="106">
        <v>24734</v>
      </c>
      <c r="F16" s="26">
        <v>-1215</v>
      </c>
      <c r="G16" s="24">
        <v>0</v>
      </c>
      <c r="H16" s="25">
        <v>1342</v>
      </c>
      <c r="I16" s="25">
        <v>1342</v>
      </c>
      <c r="J16" s="25">
        <v>0</v>
      </c>
      <c r="K16" s="25">
        <v>1409</v>
      </c>
      <c r="L16" s="25">
        <v>1409</v>
      </c>
      <c r="M16" s="25">
        <v>0</v>
      </c>
      <c r="N16" s="25">
        <v>2285</v>
      </c>
      <c r="O16" s="25">
        <v>0</v>
      </c>
      <c r="P16" s="25">
        <v>2013</v>
      </c>
      <c r="Q16" s="25">
        <v>2013</v>
      </c>
      <c r="R16" s="311"/>
      <c r="S16" s="217" t="s">
        <v>19</v>
      </c>
      <c r="T16" s="23" t="s">
        <v>208</v>
      </c>
      <c r="U16" s="25">
        <v>982</v>
      </c>
      <c r="V16" s="25">
        <v>1328</v>
      </c>
      <c r="W16" s="25">
        <v>946</v>
      </c>
      <c r="X16" s="25">
        <v>740</v>
      </c>
      <c r="Y16" s="25">
        <v>1718</v>
      </c>
      <c r="Z16" s="25">
        <v>1688</v>
      </c>
      <c r="AA16" s="25">
        <v>871</v>
      </c>
      <c r="AB16" s="25">
        <v>1330</v>
      </c>
      <c r="AC16" s="25">
        <v>1019</v>
      </c>
      <c r="AD16" s="25">
        <v>794</v>
      </c>
      <c r="AE16" s="25">
        <v>934</v>
      </c>
      <c r="AF16" s="25">
        <v>1300</v>
      </c>
      <c r="AG16" s="25">
        <v>995</v>
      </c>
      <c r="AH16" s="25">
        <v>600</v>
      </c>
      <c r="AI16" s="25">
        <v>1225</v>
      </c>
      <c r="AJ16" s="81"/>
      <c r="AK16" s="5"/>
    </row>
    <row r="17" spans="1:37" s="5" customFormat="1" ht="30" customHeight="1">
      <c r="A17" s="311"/>
      <c r="B17" s="217" t="s">
        <v>101</v>
      </c>
      <c r="C17" s="15" t="s">
        <v>209</v>
      </c>
      <c r="D17" s="9">
        <v>12393</v>
      </c>
      <c r="E17" s="107">
        <v>12652</v>
      </c>
      <c r="F17" s="10">
        <v>-259</v>
      </c>
      <c r="G17" s="9">
        <v>0</v>
      </c>
      <c r="H17" s="7">
        <v>561</v>
      </c>
      <c r="I17" s="7">
        <v>561</v>
      </c>
      <c r="J17" s="7">
        <v>0</v>
      </c>
      <c r="K17" s="7">
        <v>714</v>
      </c>
      <c r="L17" s="7">
        <v>714</v>
      </c>
      <c r="M17" s="7">
        <v>0</v>
      </c>
      <c r="N17" s="7">
        <v>1308</v>
      </c>
      <c r="O17" s="7">
        <v>0</v>
      </c>
      <c r="P17" s="7">
        <v>1168</v>
      </c>
      <c r="Q17" s="7">
        <v>1168</v>
      </c>
      <c r="R17" s="311"/>
      <c r="S17" s="217" t="s">
        <v>101</v>
      </c>
      <c r="T17" s="15" t="s">
        <v>209</v>
      </c>
      <c r="U17" s="7">
        <v>487</v>
      </c>
      <c r="V17" s="7">
        <v>551</v>
      </c>
      <c r="W17" s="7">
        <v>459</v>
      </c>
      <c r="X17" s="7">
        <v>430</v>
      </c>
      <c r="Y17" s="7">
        <v>881</v>
      </c>
      <c r="Z17" s="7">
        <v>733</v>
      </c>
      <c r="AA17" s="7">
        <v>561</v>
      </c>
      <c r="AB17" s="7">
        <v>702</v>
      </c>
      <c r="AC17" s="7">
        <v>503</v>
      </c>
      <c r="AD17" s="7">
        <v>465</v>
      </c>
      <c r="AE17" s="7">
        <v>617</v>
      </c>
      <c r="AF17" s="7">
        <v>668</v>
      </c>
      <c r="AG17" s="7">
        <v>610</v>
      </c>
      <c r="AH17" s="7">
        <v>354</v>
      </c>
      <c r="AI17" s="7">
        <v>621</v>
      </c>
      <c r="AJ17" s="77"/>
    </row>
    <row r="18" spans="1:37" s="5" customFormat="1" ht="30" customHeight="1">
      <c r="A18" s="311"/>
      <c r="B18" s="217"/>
      <c r="C18" s="15" t="s">
        <v>112</v>
      </c>
      <c r="D18" s="9">
        <v>9560</v>
      </c>
      <c r="E18" s="107">
        <v>9322</v>
      </c>
      <c r="F18" s="10">
        <v>238</v>
      </c>
      <c r="G18" s="9">
        <v>0</v>
      </c>
      <c r="H18" s="7">
        <v>494</v>
      </c>
      <c r="I18" s="7">
        <v>494</v>
      </c>
      <c r="J18" s="7">
        <v>0</v>
      </c>
      <c r="K18" s="7">
        <v>438</v>
      </c>
      <c r="L18" s="7">
        <v>438</v>
      </c>
      <c r="M18" s="7">
        <v>0</v>
      </c>
      <c r="N18" s="7">
        <v>1073</v>
      </c>
      <c r="O18" s="7">
        <v>0</v>
      </c>
      <c r="P18" s="7">
        <v>820</v>
      </c>
      <c r="Q18" s="7">
        <v>820</v>
      </c>
      <c r="R18" s="311"/>
      <c r="S18" s="217"/>
      <c r="T18" s="15" t="s">
        <v>112</v>
      </c>
      <c r="U18" s="7">
        <v>438</v>
      </c>
      <c r="V18" s="7">
        <v>483</v>
      </c>
      <c r="W18" s="7">
        <v>346</v>
      </c>
      <c r="X18" s="7">
        <v>381</v>
      </c>
      <c r="Y18" s="7">
        <v>688</v>
      </c>
      <c r="Z18" s="7">
        <v>454</v>
      </c>
      <c r="AA18" s="7">
        <v>422</v>
      </c>
      <c r="AB18" s="7">
        <v>610</v>
      </c>
      <c r="AC18" s="7">
        <v>354</v>
      </c>
      <c r="AD18" s="7">
        <v>368</v>
      </c>
      <c r="AE18" s="7">
        <v>422</v>
      </c>
      <c r="AF18" s="7">
        <v>563</v>
      </c>
      <c r="AG18" s="7">
        <v>432</v>
      </c>
      <c r="AH18" s="7">
        <v>258</v>
      </c>
      <c r="AI18" s="7">
        <v>516</v>
      </c>
      <c r="AJ18" s="77"/>
    </row>
    <row r="19" spans="1:37" s="5" customFormat="1" ht="30" customHeight="1">
      <c r="A19" s="311"/>
      <c r="B19" s="217"/>
      <c r="C19" s="15" t="s">
        <v>113</v>
      </c>
      <c r="D19" s="9">
        <v>2833</v>
      </c>
      <c r="E19" s="107">
        <v>3330</v>
      </c>
      <c r="F19" s="10">
        <v>-497</v>
      </c>
      <c r="G19" s="9">
        <v>0</v>
      </c>
      <c r="H19" s="7">
        <v>67</v>
      </c>
      <c r="I19" s="7">
        <v>67</v>
      </c>
      <c r="J19" s="7">
        <v>0</v>
      </c>
      <c r="K19" s="7">
        <v>276</v>
      </c>
      <c r="L19" s="7">
        <v>276</v>
      </c>
      <c r="M19" s="7">
        <v>0</v>
      </c>
      <c r="N19" s="7">
        <v>235</v>
      </c>
      <c r="O19" s="7">
        <v>0</v>
      </c>
      <c r="P19" s="7">
        <v>348</v>
      </c>
      <c r="Q19" s="7">
        <v>348</v>
      </c>
      <c r="R19" s="311"/>
      <c r="S19" s="217"/>
      <c r="T19" s="15" t="s">
        <v>113</v>
      </c>
      <c r="U19" s="7">
        <v>49</v>
      </c>
      <c r="V19" s="7">
        <v>68</v>
      </c>
      <c r="W19" s="7">
        <v>113</v>
      </c>
      <c r="X19" s="7">
        <v>49</v>
      </c>
      <c r="Y19" s="7">
        <v>193</v>
      </c>
      <c r="Z19" s="7">
        <v>279</v>
      </c>
      <c r="AA19" s="7">
        <v>139</v>
      </c>
      <c r="AB19" s="7">
        <v>92</v>
      </c>
      <c r="AC19" s="7">
        <v>149</v>
      </c>
      <c r="AD19" s="7">
        <v>97</v>
      </c>
      <c r="AE19" s="7">
        <v>195</v>
      </c>
      <c r="AF19" s="7">
        <v>105</v>
      </c>
      <c r="AG19" s="7">
        <v>178</v>
      </c>
      <c r="AH19" s="7">
        <v>96</v>
      </c>
      <c r="AI19" s="7">
        <v>105</v>
      </c>
      <c r="AJ19" s="77"/>
    </row>
    <row r="20" spans="1:37" s="5" customFormat="1" ht="30" customHeight="1">
      <c r="A20" s="311"/>
      <c r="B20" s="217" t="s">
        <v>102</v>
      </c>
      <c r="C20" s="15" t="s">
        <v>100</v>
      </c>
      <c r="D20" s="9">
        <v>3193</v>
      </c>
      <c r="E20" s="107">
        <v>4039</v>
      </c>
      <c r="F20" s="10">
        <v>-846</v>
      </c>
      <c r="G20" s="7">
        <v>0</v>
      </c>
      <c r="H20" s="7">
        <v>77</v>
      </c>
      <c r="I20" s="7">
        <v>77</v>
      </c>
      <c r="J20" s="7">
        <v>0</v>
      </c>
      <c r="K20" s="7">
        <v>188</v>
      </c>
      <c r="L20" s="7">
        <v>188</v>
      </c>
      <c r="M20" s="7">
        <v>0</v>
      </c>
      <c r="N20" s="7">
        <v>244</v>
      </c>
      <c r="O20" s="7">
        <v>0</v>
      </c>
      <c r="P20" s="7">
        <v>312</v>
      </c>
      <c r="Q20" s="7">
        <v>312</v>
      </c>
      <c r="R20" s="311"/>
      <c r="S20" s="217" t="s">
        <v>102</v>
      </c>
      <c r="T20" s="15" t="s">
        <v>100</v>
      </c>
      <c r="U20" s="7">
        <v>181</v>
      </c>
      <c r="V20" s="7">
        <v>104</v>
      </c>
      <c r="W20" s="7">
        <v>143</v>
      </c>
      <c r="X20" s="7">
        <v>116</v>
      </c>
      <c r="Y20" s="7">
        <v>216</v>
      </c>
      <c r="Z20" s="7">
        <v>289</v>
      </c>
      <c r="AA20" s="7">
        <v>160</v>
      </c>
      <c r="AB20" s="7">
        <v>125</v>
      </c>
      <c r="AC20" s="7">
        <v>250</v>
      </c>
      <c r="AD20" s="7">
        <v>132</v>
      </c>
      <c r="AE20" s="7">
        <v>119</v>
      </c>
      <c r="AF20" s="7">
        <v>172</v>
      </c>
      <c r="AG20" s="7">
        <v>119</v>
      </c>
      <c r="AH20" s="7">
        <v>87</v>
      </c>
      <c r="AI20" s="7">
        <v>159</v>
      </c>
    </row>
    <row r="21" spans="1:37" s="5" customFormat="1" ht="56.25">
      <c r="A21" s="311"/>
      <c r="B21" s="217" t="s">
        <v>103</v>
      </c>
      <c r="C21" s="15" t="s">
        <v>381</v>
      </c>
      <c r="D21" s="9">
        <v>419</v>
      </c>
      <c r="E21" s="107">
        <v>720</v>
      </c>
      <c r="F21" s="10">
        <v>-301</v>
      </c>
      <c r="G21" s="9">
        <v>0</v>
      </c>
      <c r="H21" s="7">
        <v>49</v>
      </c>
      <c r="I21" s="7">
        <v>49</v>
      </c>
      <c r="J21" s="7">
        <v>0</v>
      </c>
      <c r="K21" s="7">
        <v>8</v>
      </c>
      <c r="L21" s="7">
        <v>8</v>
      </c>
      <c r="M21" s="7">
        <v>0</v>
      </c>
      <c r="N21" s="7">
        <v>26</v>
      </c>
      <c r="O21" s="7">
        <v>0</v>
      </c>
      <c r="P21" s="7">
        <v>109</v>
      </c>
      <c r="Q21" s="7">
        <v>109</v>
      </c>
      <c r="R21" s="311"/>
      <c r="S21" s="217" t="s">
        <v>103</v>
      </c>
      <c r="T21" s="15" t="s">
        <v>381</v>
      </c>
      <c r="U21" s="7">
        <v>21</v>
      </c>
      <c r="V21" s="7">
        <v>67</v>
      </c>
      <c r="W21" s="7">
        <v>2</v>
      </c>
      <c r="X21" s="7">
        <v>4</v>
      </c>
      <c r="Y21" s="7">
        <v>2</v>
      </c>
      <c r="Z21" s="7">
        <v>61</v>
      </c>
      <c r="AA21" s="7">
        <v>5</v>
      </c>
      <c r="AB21" s="7">
        <v>8</v>
      </c>
      <c r="AC21" s="7">
        <v>11</v>
      </c>
      <c r="AD21" s="7">
        <v>5</v>
      </c>
      <c r="AE21" s="7">
        <v>3</v>
      </c>
      <c r="AF21" s="7">
        <v>13</v>
      </c>
      <c r="AG21" s="7">
        <v>2</v>
      </c>
      <c r="AH21" s="7">
        <v>10</v>
      </c>
      <c r="AI21" s="7">
        <v>13</v>
      </c>
      <c r="AJ21" s="77"/>
    </row>
    <row r="22" spans="1:37" s="5" customFormat="1" ht="30" customHeight="1">
      <c r="A22" s="311"/>
      <c r="B22" s="217" t="s">
        <v>104</v>
      </c>
      <c r="C22" s="15" t="s">
        <v>91</v>
      </c>
      <c r="D22" s="9">
        <v>3954</v>
      </c>
      <c r="E22" s="107">
        <v>3332</v>
      </c>
      <c r="F22" s="10">
        <v>622</v>
      </c>
      <c r="G22" s="9">
        <v>0</v>
      </c>
      <c r="H22" s="7">
        <v>432</v>
      </c>
      <c r="I22" s="7">
        <v>432</v>
      </c>
      <c r="J22" s="7">
        <v>0</v>
      </c>
      <c r="K22" s="7">
        <v>285</v>
      </c>
      <c r="L22" s="7">
        <v>285</v>
      </c>
      <c r="M22" s="7">
        <v>0</v>
      </c>
      <c r="N22" s="7">
        <v>368</v>
      </c>
      <c r="O22" s="7">
        <v>0</v>
      </c>
      <c r="P22" s="7">
        <v>191</v>
      </c>
      <c r="Q22" s="7">
        <v>191</v>
      </c>
      <c r="R22" s="311"/>
      <c r="S22" s="217" t="s">
        <v>104</v>
      </c>
      <c r="T22" s="15" t="s">
        <v>91</v>
      </c>
      <c r="U22" s="7">
        <v>150</v>
      </c>
      <c r="V22" s="7">
        <v>280</v>
      </c>
      <c r="W22" s="7">
        <v>120</v>
      </c>
      <c r="X22" s="7">
        <v>79</v>
      </c>
      <c r="Y22" s="7">
        <v>415</v>
      </c>
      <c r="Z22" s="7">
        <v>333</v>
      </c>
      <c r="AA22" s="7">
        <v>54</v>
      </c>
      <c r="AB22" s="7">
        <v>301</v>
      </c>
      <c r="AC22" s="7">
        <v>75</v>
      </c>
      <c r="AD22" s="7">
        <v>73</v>
      </c>
      <c r="AE22" s="7">
        <v>79</v>
      </c>
      <c r="AF22" s="7">
        <v>253</v>
      </c>
      <c r="AG22" s="7">
        <v>113</v>
      </c>
      <c r="AH22" s="7">
        <v>68</v>
      </c>
      <c r="AI22" s="7">
        <v>285</v>
      </c>
      <c r="AJ22" s="77"/>
    </row>
    <row r="23" spans="1:37" s="5" customFormat="1" ht="30" customHeight="1">
      <c r="A23" s="311"/>
      <c r="B23" s="217" t="s">
        <v>105</v>
      </c>
      <c r="C23" s="15" t="s">
        <v>92</v>
      </c>
      <c r="D23" s="9">
        <v>1412</v>
      </c>
      <c r="E23" s="107">
        <v>1603</v>
      </c>
      <c r="F23" s="10">
        <v>-191</v>
      </c>
      <c r="G23" s="9">
        <v>0</v>
      </c>
      <c r="H23" s="7">
        <v>97</v>
      </c>
      <c r="I23" s="7">
        <v>97</v>
      </c>
      <c r="J23" s="7">
        <v>0</v>
      </c>
      <c r="K23" s="7">
        <v>86</v>
      </c>
      <c r="L23" s="7">
        <v>86</v>
      </c>
      <c r="M23" s="7">
        <v>0</v>
      </c>
      <c r="N23" s="7">
        <v>157</v>
      </c>
      <c r="O23" s="7">
        <v>0</v>
      </c>
      <c r="P23" s="7">
        <v>50</v>
      </c>
      <c r="Q23" s="91">
        <v>50</v>
      </c>
      <c r="R23" s="311"/>
      <c r="S23" s="217" t="s">
        <v>105</v>
      </c>
      <c r="T23" s="15" t="s">
        <v>92</v>
      </c>
      <c r="U23" s="7">
        <v>54</v>
      </c>
      <c r="V23" s="7">
        <v>223</v>
      </c>
      <c r="W23" s="7">
        <v>44</v>
      </c>
      <c r="X23" s="7">
        <v>54</v>
      </c>
      <c r="Y23" s="7">
        <v>76</v>
      </c>
      <c r="Z23" s="7">
        <v>102</v>
      </c>
      <c r="AA23" s="7">
        <v>32</v>
      </c>
      <c r="AB23" s="7">
        <v>94</v>
      </c>
      <c r="AC23" s="7">
        <v>29</v>
      </c>
      <c r="AD23" s="7">
        <v>55</v>
      </c>
      <c r="AE23" s="7">
        <v>37</v>
      </c>
      <c r="AF23" s="7">
        <v>79</v>
      </c>
      <c r="AG23" s="7">
        <v>66</v>
      </c>
      <c r="AH23" s="7">
        <v>32</v>
      </c>
      <c r="AI23" s="7">
        <v>45</v>
      </c>
      <c r="AJ23" s="77"/>
    </row>
    <row r="24" spans="1:37" s="5" customFormat="1" ht="30" customHeight="1">
      <c r="A24" s="311"/>
      <c r="B24" s="217" t="s">
        <v>106</v>
      </c>
      <c r="C24" s="15" t="s">
        <v>93</v>
      </c>
      <c r="D24" s="9">
        <v>2</v>
      </c>
      <c r="E24" s="107">
        <v>7</v>
      </c>
      <c r="F24" s="10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1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1"/>
      <c r="B25" s="217" t="s">
        <v>107</v>
      </c>
      <c r="C25" s="15" t="s">
        <v>94</v>
      </c>
      <c r="D25" s="9">
        <v>340</v>
      </c>
      <c r="E25" s="107">
        <v>366</v>
      </c>
      <c r="F25" s="10">
        <v>-26</v>
      </c>
      <c r="G25" s="9">
        <v>0</v>
      </c>
      <c r="H25" s="7">
        <v>17</v>
      </c>
      <c r="I25" s="7">
        <v>17</v>
      </c>
      <c r="J25" s="7">
        <v>0</v>
      </c>
      <c r="K25" s="7">
        <v>10</v>
      </c>
      <c r="L25" s="7">
        <v>10</v>
      </c>
      <c r="M25" s="7">
        <v>0</v>
      </c>
      <c r="N25" s="7">
        <v>29</v>
      </c>
      <c r="O25" s="7">
        <v>0</v>
      </c>
      <c r="P25" s="7">
        <v>50</v>
      </c>
      <c r="Q25" s="7">
        <v>50</v>
      </c>
      <c r="R25" s="311"/>
      <c r="S25" s="217" t="s">
        <v>107</v>
      </c>
      <c r="T25" s="15" t="s">
        <v>94</v>
      </c>
      <c r="U25" s="7">
        <v>16</v>
      </c>
      <c r="V25" s="7">
        <v>10</v>
      </c>
      <c r="W25" s="7">
        <v>18</v>
      </c>
      <c r="X25" s="7">
        <v>9</v>
      </c>
      <c r="Y25" s="7">
        <v>20</v>
      </c>
      <c r="Z25" s="7">
        <v>21</v>
      </c>
      <c r="AA25" s="7">
        <v>17</v>
      </c>
      <c r="AB25" s="7">
        <v>22</v>
      </c>
      <c r="AC25" s="7">
        <v>14</v>
      </c>
      <c r="AD25" s="7">
        <v>13</v>
      </c>
      <c r="AE25" s="7">
        <v>10</v>
      </c>
      <c r="AF25" s="7">
        <v>21</v>
      </c>
      <c r="AG25" s="7">
        <v>12</v>
      </c>
      <c r="AH25" s="7">
        <v>11</v>
      </c>
      <c r="AI25" s="7">
        <v>20</v>
      </c>
      <c r="AJ25" s="77"/>
    </row>
    <row r="26" spans="1:37" s="5" customFormat="1" ht="30" customHeight="1">
      <c r="A26" s="311"/>
      <c r="B26" s="217" t="s">
        <v>108</v>
      </c>
      <c r="C26" s="15" t="s">
        <v>95</v>
      </c>
      <c r="D26" s="9">
        <v>86</v>
      </c>
      <c r="E26" s="107">
        <v>77</v>
      </c>
      <c r="F26" s="10">
        <v>9</v>
      </c>
      <c r="G26" s="9">
        <v>0</v>
      </c>
      <c r="H26" s="7">
        <v>8</v>
      </c>
      <c r="I26" s="7">
        <v>8</v>
      </c>
      <c r="J26" s="7">
        <v>0</v>
      </c>
      <c r="K26" s="7">
        <v>5</v>
      </c>
      <c r="L26" s="7">
        <v>5</v>
      </c>
      <c r="M26" s="7">
        <v>0</v>
      </c>
      <c r="N26" s="7">
        <v>7</v>
      </c>
      <c r="O26" s="7">
        <v>0</v>
      </c>
      <c r="P26" s="7">
        <v>9</v>
      </c>
      <c r="Q26" s="7">
        <v>9</v>
      </c>
      <c r="R26" s="311"/>
      <c r="S26" s="217" t="s">
        <v>108</v>
      </c>
      <c r="T26" s="15" t="s">
        <v>95</v>
      </c>
      <c r="U26" s="7">
        <v>8</v>
      </c>
      <c r="V26" s="7">
        <v>4</v>
      </c>
      <c r="W26" s="7">
        <v>4</v>
      </c>
      <c r="X26" s="7">
        <v>3</v>
      </c>
      <c r="Y26" s="7">
        <v>4</v>
      </c>
      <c r="Z26" s="7">
        <v>0</v>
      </c>
      <c r="AA26" s="7">
        <v>0</v>
      </c>
      <c r="AB26" s="7">
        <v>3</v>
      </c>
      <c r="AC26" s="7">
        <v>5</v>
      </c>
      <c r="AD26" s="7">
        <v>1</v>
      </c>
      <c r="AE26" s="7">
        <v>6</v>
      </c>
      <c r="AF26" s="7">
        <v>7</v>
      </c>
      <c r="AG26" s="7">
        <v>5</v>
      </c>
      <c r="AH26" s="7">
        <v>6</v>
      </c>
      <c r="AI26" s="7">
        <v>1</v>
      </c>
      <c r="AJ26" s="77"/>
    </row>
    <row r="27" spans="1:37" s="5" customFormat="1" ht="30" customHeight="1">
      <c r="A27" s="311"/>
      <c r="B27" s="217" t="s">
        <v>109</v>
      </c>
      <c r="C27" s="15" t="s">
        <v>96</v>
      </c>
      <c r="D27" s="9">
        <v>70</v>
      </c>
      <c r="E27" s="107">
        <v>76</v>
      </c>
      <c r="F27" s="10">
        <v>-6</v>
      </c>
      <c r="G27" s="9">
        <v>0</v>
      </c>
      <c r="H27" s="7">
        <v>7</v>
      </c>
      <c r="I27" s="7">
        <v>7</v>
      </c>
      <c r="J27" s="7">
        <v>0</v>
      </c>
      <c r="K27" s="7">
        <v>0</v>
      </c>
      <c r="L27" s="7">
        <v>0</v>
      </c>
      <c r="M27" s="7">
        <v>0</v>
      </c>
      <c r="N27" s="7">
        <v>13</v>
      </c>
      <c r="O27" s="7">
        <v>0</v>
      </c>
      <c r="P27" s="7">
        <v>2</v>
      </c>
      <c r="Q27" s="7">
        <v>2</v>
      </c>
      <c r="R27" s="311"/>
      <c r="S27" s="217" t="s">
        <v>109</v>
      </c>
      <c r="T27" s="15" t="s">
        <v>96</v>
      </c>
      <c r="U27" s="7">
        <v>4</v>
      </c>
      <c r="V27" s="7">
        <v>1</v>
      </c>
      <c r="W27" s="7">
        <v>3</v>
      </c>
      <c r="X27" s="7">
        <v>1</v>
      </c>
      <c r="Y27" s="7">
        <v>2</v>
      </c>
      <c r="Z27" s="7">
        <v>2</v>
      </c>
      <c r="AA27" s="7">
        <v>1</v>
      </c>
      <c r="AB27" s="7">
        <v>3</v>
      </c>
      <c r="AC27" s="7">
        <v>2</v>
      </c>
      <c r="AD27" s="7">
        <v>5</v>
      </c>
      <c r="AE27" s="7">
        <v>3</v>
      </c>
      <c r="AF27" s="7">
        <v>7</v>
      </c>
      <c r="AG27" s="7">
        <v>6</v>
      </c>
      <c r="AH27" s="7">
        <v>1</v>
      </c>
      <c r="AI27" s="7">
        <v>7</v>
      </c>
      <c r="AJ27" s="77"/>
    </row>
    <row r="28" spans="1:37" s="5" customFormat="1" ht="30" customHeight="1">
      <c r="A28" s="311"/>
      <c r="B28" s="214" t="s">
        <v>110</v>
      </c>
      <c r="C28" s="15" t="s">
        <v>97</v>
      </c>
      <c r="D28" s="9">
        <v>1650</v>
      </c>
      <c r="E28" s="107">
        <v>1862</v>
      </c>
      <c r="F28" s="10">
        <v>-212</v>
      </c>
      <c r="G28" s="9">
        <v>0</v>
      </c>
      <c r="H28" s="7">
        <v>94</v>
      </c>
      <c r="I28" s="7">
        <v>94</v>
      </c>
      <c r="J28" s="7">
        <v>0</v>
      </c>
      <c r="K28" s="7">
        <v>113</v>
      </c>
      <c r="L28" s="7">
        <v>113</v>
      </c>
      <c r="M28" s="7">
        <v>0</v>
      </c>
      <c r="N28" s="7">
        <v>133</v>
      </c>
      <c r="O28" s="7">
        <v>0</v>
      </c>
      <c r="P28" s="7">
        <v>120</v>
      </c>
      <c r="Q28" s="7">
        <v>120</v>
      </c>
      <c r="R28" s="311"/>
      <c r="S28" s="214" t="s">
        <v>110</v>
      </c>
      <c r="T28" s="15" t="s">
        <v>97</v>
      </c>
      <c r="U28" s="7">
        <v>61</v>
      </c>
      <c r="V28" s="7">
        <v>88</v>
      </c>
      <c r="W28" s="7">
        <v>153</v>
      </c>
      <c r="X28" s="7">
        <v>44</v>
      </c>
      <c r="Y28" s="7">
        <v>102</v>
      </c>
      <c r="Z28" s="7">
        <v>147</v>
      </c>
      <c r="AA28" s="7">
        <v>41</v>
      </c>
      <c r="AB28" s="7">
        <v>72</v>
      </c>
      <c r="AC28" s="7">
        <v>130</v>
      </c>
      <c r="AD28" s="7">
        <v>45</v>
      </c>
      <c r="AE28" s="7">
        <v>60</v>
      </c>
      <c r="AF28" s="7">
        <v>80</v>
      </c>
      <c r="AG28" s="7">
        <v>62</v>
      </c>
      <c r="AH28" s="7">
        <v>31</v>
      </c>
      <c r="AI28" s="7">
        <v>74</v>
      </c>
      <c r="AJ28" s="77"/>
    </row>
    <row r="29" spans="1:37" s="29" customFormat="1" ht="30" customHeight="1">
      <c r="A29" s="311"/>
      <c r="B29" s="220" t="s">
        <v>22</v>
      </c>
      <c r="C29" s="23" t="s">
        <v>98</v>
      </c>
      <c r="D29" s="24">
        <v>26069</v>
      </c>
      <c r="E29" s="106">
        <v>26315</v>
      </c>
      <c r="F29" s="26">
        <v>-246</v>
      </c>
      <c r="G29" s="24">
        <v>0</v>
      </c>
      <c r="H29" s="25">
        <v>1110</v>
      </c>
      <c r="I29" s="25">
        <v>1110</v>
      </c>
      <c r="J29" s="25">
        <v>0</v>
      </c>
      <c r="K29" s="25">
        <v>1260</v>
      </c>
      <c r="L29" s="25">
        <v>1260</v>
      </c>
      <c r="M29" s="25">
        <v>0</v>
      </c>
      <c r="N29" s="25">
        <v>2267</v>
      </c>
      <c r="O29" s="25">
        <v>0</v>
      </c>
      <c r="P29" s="25">
        <v>2883</v>
      </c>
      <c r="Q29" s="25">
        <v>2883</v>
      </c>
      <c r="R29" s="311"/>
      <c r="S29" s="220" t="s">
        <v>22</v>
      </c>
      <c r="T29" s="28" t="s">
        <v>98</v>
      </c>
      <c r="U29" s="25">
        <v>1089</v>
      </c>
      <c r="V29" s="25">
        <v>1014</v>
      </c>
      <c r="W29" s="25">
        <v>1191</v>
      </c>
      <c r="X29" s="25">
        <v>1155</v>
      </c>
      <c r="Y29" s="25">
        <v>2098</v>
      </c>
      <c r="Z29" s="25">
        <v>1692</v>
      </c>
      <c r="AA29" s="25">
        <v>1012</v>
      </c>
      <c r="AB29" s="25">
        <v>1501</v>
      </c>
      <c r="AC29" s="25">
        <v>1519</v>
      </c>
      <c r="AD29" s="25">
        <v>734</v>
      </c>
      <c r="AE29" s="25">
        <v>942</v>
      </c>
      <c r="AF29" s="25">
        <v>1337</v>
      </c>
      <c r="AG29" s="25">
        <v>1210</v>
      </c>
      <c r="AH29" s="25">
        <v>876</v>
      </c>
      <c r="AI29" s="25">
        <v>1179</v>
      </c>
      <c r="AJ29" s="250"/>
      <c r="AK29" s="5"/>
    </row>
    <row r="30" spans="1:37" s="95" customFormat="1" ht="30" customHeight="1" thickBot="1">
      <c r="A30" s="311"/>
      <c r="B30" s="214"/>
      <c r="C30" s="15" t="s">
        <v>111</v>
      </c>
      <c r="D30" s="11">
        <v>4334</v>
      </c>
      <c r="E30" s="109">
        <v>4133</v>
      </c>
      <c r="F30" s="13">
        <v>201</v>
      </c>
      <c r="G30" s="9">
        <v>0</v>
      </c>
      <c r="H30" s="7">
        <v>227</v>
      </c>
      <c r="I30" s="7">
        <v>227</v>
      </c>
      <c r="J30" s="7">
        <v>0</v>
      </c>
      <c r="K30" s="7">
        <v>159</v>
      </c>
      <c r="L30" s="7">
        <v>159</v>
      </c>
      <c r="M30" s="7">
        <v>0</v>
      </c>
      <c r="N30" s="7">
        <v>520</v>
      </c>
      <c r="O30" s="7">
        <v>0</v>
      </c>
      <c r="P30" s="7">
        <v>400</v>
      </c>
      <c r="Q30" s="7">
        <v>400</v>
      </c>
      <c r="R30" s="311"/>
      <c r="S30" s="214"/>
      <c r="T30" s="35" t="s">
        <v>111</v>
      </c>
      <c r="U30" s="7">
        <v>144</v>
      </c>
      <c r="V30" s="7">
        <v>182</v>
      </c>
      <c r="W30" s="7">
        <v>183</v>
      </c>
      <c r="X30" s="7">
        <v>215</v>
      </c>
      <c r="Y30" s="7">
        <v>303</v>
      </c>
      <c r="Z30" s="7">
        <v>222</v>
      </c>
      <c r="AA30" s="7">
        <v>188</v>
      </c>
      <c r="AB30" s="7">
        <v>227</v>
      </c>
      <c r="AC30" s="7">
        <v>267</v>
      </c>
      <c r="AD30" s="7">
        <v>149</v>
      </c>
      <c r="AE30" s="7">
        <v>147</v>
      </c>
      <c r="AF30" s="7">
        <v>228</v>
      </c>
      <c r="AG30" s="7">
        <v>227</v>
      </c>
      <c r="AH30" s="7">
        <v>152</v>
      </c>
      <c r="AI30" s="7">
        <v>194</v>
      </c>
      <c r="AJ30" s="21"/>
      <c r="AK30" s="5"/>
    </row>
    <row r="31" spans="1:37" s="18" customFormat="1" ht="18.75">
      <c r="A31" s="311"/>
      <c r="B31" s="31" t="s">
        <v>151</v>
      </c>
      <c r="R31" s="311"/>
      <c r="S31" s="31" t="s">
        <v>151</v>
      </c>
      <c r="AK31" s="5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E7" sqref="E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491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491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20" t="s">
        <v>12</v>
      </c>
      <c r="C6" s="23" t="s">
        <v>210</v>
      </c>
      <c r="D6" s="24">
        <v>12393</v>
      </c>
      <c r="E6" s="106">
        <v>12652</v>
      </c>
      <c r="F6" s="54">
        <v>-259</v>
      </c>
      <c r="G6" s="24">
        <v>0</v>
      </c>
      <c r="H6" s="25">
        <v>561</v>
      </c>
      <c r="I6" s="25">
        <v>561</v>
      </c>
      <c r="J6" s="25">
        <v>0</v>
      </c>
      <c r="K6" s="25">
        <v>714</v>
      </c>
      <c r="L6" s="25">
        <v>714</v>
      </c>
      <c r="M6" s="25">
        <v>0</v>
      </c>
      <c r="N6" s="25">
        <v>1308</v>
      </c>
      <c r="O6" s="25">
        <v>0</v>
      </c>
      <c r="P6" s="25">
        <v>1168</v>
      </c>
      <c r="Q6" s="25">
        <v>1168</v>
      </c>
      <c r="R6" s="311"/>
      <c r="S6" s="220" t="s">
        <v>12</v>
      </c>
      <c r="T6" s="23" t="s">
        <v>210</v>
      </c>
      <c r="U6" s="25">
        <v>487</v>
      </c>
      <c r="V6" s="25">
        <v>551</v>
      </c>
      <c r="W6" s="25">
        <v>459</v>
      </c>
      <c r="X6" s="25">
        <v>430</v>
      </c>
      <c r="Y6" s="25">
        <v>881</v>
      </c>
      <c r="Z6" s="25">
        <v>733</v>
      </c>
      <c r="AA6" s="25">
        <v>561</v>
      </c>
      <c r="AB6" s="25">
        <v>702</v>
      </c>
      <c r="AC6" s="25">
        <v>503</v>
      </c>
      <c r="AD6" s="25">
        <v>465</v>
      </c>
      <c r="AE6" s="25">
        <v>617</v>
      </c>
      <c r="AF6" s="25">
        <v>668</v>
      </c>
      <c r="AG6" s="25">
        <v>610</v>
      </c>
      <c r="AH6" s="25">
        <v>354</v>
      </c>
      <c r="AI6" s="25">
        <v>621</v>
      </c>
      <c r="AJ6" s="81"/>
    </row>
    <row r="7" spans="1:37" s="5" customFormat="1" ht="30" customHeight="1">
      <c r="A7" s="311"/>
      <c r="B7" s="217" t="s">
        <v>184</v>
      </c>
      <c r="C7" s="15" t="s">
        <v>226</v>
      </c>
      <c r="D7" s="9">
        <v>9560</v>
      </c>
      <c r="E7" s="107">
        <v>9322</v>
      </c>
      <c r="F7" s="19">
        <v>238</v>
      </c>
      <c r="G7" s="9">
        <v>0</v>
      </c>
      <c r="H7" s="7">
        <v>494</v>
      </c>
      <c r="I7" s="7">
        <v>494</v>
      </c>
      <c r="J7" s="7">
        <v>0</v>
      </c>
      <c r="K7" s="7">
        <v>438</v>
      </c>
      <c r="L7" s="7">
        <v>438</v>
      </c>
      <c r="M7" s="7">
        <v>0</v>
      </c>
      <c r="N7" s="7">
        <v>1073</v>
      </c>
      <c r="O7" s="7">
        <v>0</v>
      </c>
      <c r="P7" s="7">
        <v>820</v>
      </c>
      <c r="Q7" s="7">
        <v>820</v>
      </c>
      <c r="R7" s="311"/>
      <c r="S7" s="217" t="s">
        <v>184</v>
      </c>
      <c r="T7" s="15" t="s">
        <v>226</v>
      </c>
      <c r="U7" s="7">
        <v>438</v>
      </c>
      <c r="V7" s="7">
        <v>483</v>
      </c>
      <c r="W7" s="7">
        <v>346</v>
      </c>
      <c r="X7" s="7">
        <v>381</v>
      </c>
      <c r="Y7" s="7">
        <v>688</v>
      </c>
      <c r="Z7" s="7">
        <v>454</v>
      </c>
      <c r="AA7" s="7">
        <v>422</v>
      </c>
      <c r="AB7" s="7">
        <v>610</v>
      </c>
      <c r="AC7" s="7">
        <v>354</v>
      </c>
      <c r="AD7" s="7">
        <v>368</v>
      </c>
      <c r="AE7" s="7">
        <v>422</v>
      </c>
      <c r="AF7" s="7">
        <v>563</v>
      </c>
      <c r="AG7" s="7">
        <v>432</v>
      </c>
      <c r="AH7" s="7">
        <v>258</v>
      </c>
      <c r="AI7" s="7">
        <v>516</v>
      </c>
      <c r="AJ7" s="77"/>
      <c r="AK7" s="14"/>
    </row>
    <row r="8" spans="1:37" s="5" customFormat="1" ht="30" customHeight="1">
      <c r="A8" s="311"/>
      <c r="B8" s="217"/>
      <c r="C8" s="16" t="s">
        <v>124</v>
      </c>
      <c r="D8" s="9">
        <v>411</v>
      </c>
      <c r="E8" s="107">
        <v>386</v>
      </c>
      <c r="F8" s="19">
        <v>25</v>
      </c>
      <c r="G8" s="9">
        <v>0</v>
      </c>
      <c r="H8" s="7">
        <v>32</v>
      </c>
      <c r="I8" s="7">
        <v>32</v>
      </c>
      <c r="J8" s="7">
        <v>0</v>
      </c>
      <c r="K8" s="7">
        <v>14</v>
      </c>
      <c r="L8" s="7">
        <v>14</v>
      </c>
      <c r="M8" s="7">
        <v>0</v>
      </c>
      <c r="N8" s="7">
        <v>73</v>
      </c>
      <c r="O8" s="7">
        <v>0</v>
      </c>
      <c r="P8" s="7">
        <v>29</v>
      </c>
      <c r="Q8" s="7">
        <v>29</v>
      </c>
      <c r="R8" s="311"/>
      <c r="S8" s="217"/>
      <c r="T8" s="15" t="s">
        <v>124</v>
      </c>
      <c r="U8" s="7">
        <v>18</v>
      </c>
      <c r="V8" s="7">
        <v>19</v>
      </c>
      <c r="W8" s="7">
        <v>13</v>
      </c>
      <c r="X8" s="7">
        <v>17</v>
      </c>
      <c r="Y8" s="7">
        <v>32</v>
      </c>
      <c r="Z8" s="7">
        <v>12</v>
      </c>
      <c r="AA8" s="7">
        <v>16</v>
      </c>
      <c r="AB8" s="7">
        <v>18</v>
      </c>
      <c r="AC8" s="7">
        <v>21</v>
      </c>
      <c r="AD8" s="7">
        <v>15</v>
      </c>
      <c r="AE8" s="7">
        <v>9</v>
      </c>
      <c r="AF8" s="7">
        <v>18</v>
      </c>
      <c r="AG8" s="7">
        <v>30</v>
      </c>
      <c r="AH8" s="7">
        <v>5</v>
      </c>
      <c r="AI8" s="7">
        <v>20</v>
      </c>
      <c r="AJ8" s="77"/>
      <c r="AK8" s="14"/>
    </row>
    <row r="9" spans="1:37" s="77" customFormat="1" ht="30" customHeight="1">
      <c r="A9" s="311"/>
      <c r="B9" s="218"/>
      <c r="C9" s="75" t="s">
        <v>115</v>
      </c>
      <c r="D9" s="9">
        <v>542</v>
      </c>
      <c r="E9" s="107">
        <v>532</v>
      </c>
      <c r="F9" s="19">
        <v>10</v>
      </c>
      <c r="G9" s="9">
        <v>0</v>
      </c>
      <c r="H9" s="7">
        <v>0</v>
      </c>
      <c r="I9" s="7">
        <v>0</v>
      </c>
      <c r="J9" s="7">
        <v>0</v>
      </c>
      <c r="K9" s="7">
        <v>141</v>
      </c>
      <c r="L9" s="7">
        <v>141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8"/>
      <c r="T9" s="76" t="s">
        <v>115</v>
      </c>
      <c r="U9" s="7">
        <v>0</v>
      </c>
      <c r="V9" s="7">
        <v>2</v>
      </c>
      <c r="W9" s="7">
        <v>0</v>
      </c>
      <c r="X9" s="7">
        <v>7</v>
      </c>
      <c r="Y9" s="7">
        <v>1</v>
      </c>
      <c r="Z9" s="7">
        <v>0</v>
      </c>
      <c r="AA9" s="7">
        <v>391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8" t="s">
        <v>185</v>
      </c>
      <c r="C10" s="76" t="s">
        <v>225</v>
      </c>
      <c r="D10" s="78">
        <v>2833</v>
      </c>
      <c r="E10" s="107">
        <v>3330</v>
      </c>
      <c r="F10" s="19">
        <v>-497</v>
      </c>
      <c r="G10" s="9">
        <v>0</v>
      </c>
      <c r="H10" s="7">
        <v>67</v>
      </c>
      <c r="I10" s="7">
        <v>67</v>
      </c>
      <c r="J10" s="7">
        <v>0</v>
      </c>
      <c r="K10" s="7">
        <v>276</v>
      </c>
      <c r="L10" s="7">
        <v>276</v>
      </c>
      <c r="M10" s="7">
        <v>0</v>
      </c>
      <c r="N10" s="7">
        <v>235</v>
      </c>
      <c r="O10" s="7">
        <v>0</v>
      </c>
      <c r="P10" s="7">
        <v>348</v>
      </c>
      <c r="Q10" s="7">
        <v>348</v>
      </c>
      <c r="R10" s="311"/>
      <c r="S10" s="218" t="s">
        <v>185</v>
      </c>
      <c r="T10" s="76" t="s">
        <v>225</v>
      </c>
      <c r="U10" s="7">
        <v>49</v>
      </c>
      <c r="V10" s="7">
        <v>68</v>
      </c>
      <c r="W10" s="7">
        <v>113</v>
      </c>
      <c r="X10" s="7">
        <v>49</v>
      </c>
      <c r="Y10" s="7">
        <v>193</v>
      </c>
      <c r="Z10" s="7">
        <v>279</v>
      </c>
      <c r="AA10" s="7">
        <v>139</v>
      </c>
      <c r="AB10" s="7">
        <v>92</v>
      </c>
      <c r="AC10" s="7">
        <v>149</v>
      </c>
      <c r="AD10" s="7">
        <v>97</v>
      </c>
      <c r="AE10" s="7">
        <v>195</v>
      </c>
      <c r="AF10" s="7">
        <v>105</v>
      </c>
      <c r="AG10" s="7">
        <v>178</v>
      </c>
      <c r="AH10" s="7">
        <v>96</v>
      </c>
      <c r="AI10" s="7">
        <v>105</v>
      </c>
      <c r="AK10" s="14"/>
    </row>
    <row r="11" spans="1:37" s="5" customFormat="1" ht="30" customHeight="1">
      <c r="A11" s="311"/>
      <c r="B11" s="217"/>
      <c r="C11" s="16" t="s">
        <v>116</v>
      </c>
      <c r="D11" s="9">
        <v>743</v>
      </c>
      <c r="E11" s="107">
        <v>964</v>
      </c>
      <c r="F11" s="19">
        <v>-221</v>
      </c>
      <c r="G11" s="9">
        <v>0</v>
      </c>
      <c r="H11" s="7">
        <v>9</v>
      </c>
      <c r="I11" s="7">
        <v>9</v>
      </c>
      <c r="J11" s="7">
        <v>0</v>
      </c>
      <c r="K11" s="7">
        <v>28</v>
      </c>
      <c r="L11" s="7">
        <v>28</v>
      </c>
      <c r="M11" s="7">
        <v>0</v>
      </c>
      <c r="N11" s="7">
        <v>126</v>
      </c>
      <c r="O11" s="7">
        <v>0</v>
      </c>
      <c r="P11" s="7">
        <v>42</v>
      </c>
      <c r="Q11" s="7">
        <v>42</v>
      </c>
      <c r="R11" s="311"/>
      <c r="S11" s="217"/>
      <c r="T11" s="15" t="s">
        <v>116</v>
      </c>
      <c r="U11" s="7">
        <v>6</v>
      </c>
      <c r="V11" s="7">
        <v>14</v>
      </c>
      <c r="W11" s="7">
        <v>37</v>
      </c>
      <c r="X11" s="7">
        <v>24</v>
      </c>
      <c r="Y11" s="7">
        <v>62</v>
      </c>
      <c r="Z11" s="7">
        <v>82</v>
      </c>
      <c r="AA11" s="7">
        <v>50</v>
      </c>
      <c r="AB11" s="7">
        <v>13</v>
      </c>
      <c r="AC11" s="7">
        <v>21</v>
      </c>
      <c r="AD11" s="7">
        <v>33</v>
      </c>
      <c r="AE11" s="7">
        <v>82</v>
      </c>
      <c r="AF11" s="7">
        <v>21</v>
      </c>
      <c r="AG11" s="7">
        <v>40</v>
      </c>
      <c r="AH11" s="7">
        <v>37</v>
      </c>
      <c r="AI11" s="91">
        <v>16</v>
      </c>
      <c r="AJ11" s="77"/>
      <c r="AK11" s="14"/>
    </row>
    <row r="12" spans="1:37" s="5" customFormat="1" ht="30" customHeight="1">
      <c r="A12" s="311"/>
      <c r="B12" s="217"/>
      <c r="C12" s="16" t="s">
        <v>117</v>
      </c>
      <c r="D12" s="9">
        <v>1162</v>
      </c>
      <c r="E12" s="107">
        <v>1275</v>
      </c>
      <c r="F12" s="19">
        <v>-113</v>
      </c>
      <c r="G12" s="9">
        <v>0</v>
      </c>
      <c r="H12" s="7">
        <v>15</v>
      </c>
      <c r="I12" s="7">
        <v>15</v>
      </c>
      <c r="J12" s="7">
        <v>0</v>
      </c>
      <c r="K12" s="7">
        <v>166</v>
      </c>
      <c r="L12" s="7">
        <v>166</v>
      </c>
      <c r="M12" s="7">
        <v>0</v>
      </c>
      <c r="N12" s="7">
        <v>3</v>
      </c>
      <c r="O12" s="7">
        <v>0</v>
      </c>
      <c r="P12" s="7">
        <v>192</v>
      </c>
      <c r="Q12" s="7">
        <v>192</v>
      </c>
      <c r="R12" s="311"/>
      <c r="S12" s="217"/>
      <c r="T12" s="15" t="s">
        <v>117</v>
      </c>
      <c r="U12" s="7">
        <v>7</v>
      </c>
      <c r="V12" s="7">
        <v>6</v>
      </c>
      <c r="W12" s="7">
        <v>58</v>
      </c>
      <c r="X12" s="7">
        <v>0</v>
      </c>
      <c r="Y12" s="7">
        <v>61</v>
      </c>
      <c r="Z12" s="7">
        <v>172</v>
      </c>
      <c r="AA12" s="7">
        <v>19</v>
      </c>
      <c r="AB12" s="7">
        <v>41</v>
      </c>
      <c r="AC12" s="7">
        <v>84</v>
      </c>
      <c r="AD12" s="7">
        <v>41</v>
      </c>
      <c r="AE12" s="7">
        <v>82</v>
      </c>
      <c r="AF12" s="7">
        <v>45</v>
      </c>
      <c r="AG12" s="7">
        <v>69</v>
      </c>
      <c r="AH12" s="7">
        <v>35</v>
      </c>
      <c r="AI12" s="7">
        <v>66</v>
      </c>
      <c r="AJ12" s="77"/>
      <c r="AK12" s="14"/>
    </row>
    <row r="13" spans="1:37" s="5" customFormat="1" ht="30" customHeight="1">
      <c r="A13" s="311"/>
      <c r="B13" s="217"/>
      <c r="C13" s="16" t="s">
        <v>118</v>
      </c>
      <c r="D13" s="9">
        <v>357</v>
      </c>
      <c r="E13" s="107">
        <v>451</v>
      </c>
      <c r="F13" s="19">
        <v>-94</v>
      </c>
      <c r="G13" s="9">
        <v>0</v>
      </c>
      <c r="H13" s="7">
        <v>28</v>
      </c>
      <c r="I13" s="7">
        <v>28</v>
      </c>
      <c r="J13" s="7">
        <v>0</v>
      </c>
      <c r="K13" s="7">
        <v>13</v>
      </c>
      <c r="L13" s="7">
        <v>13</v>
      </c>
      <c r="M13" s="7">
        <v>0</v>
      </c>
      <c r="N13" s="7">
        <v>41</v>
      </c>
      <c r="O13" s="7">
        <v>0</v>
      </c>
      <c r="P13" s="7">
        <v>51</v>
      </c>
      <c r="Q13" s="7">
        <v>51</v>
      </c>
      <c r="R13" s="311"/>
      <c r="S13" s="217"/>
      <c r="T13" s="15" t="s">
        <v>118</v>
      </c>
      <c r="U13" s="7">
        <v>14</v>
      </c>
      <c r="V13" s="7">
        <v>15</v>
      </c>
      <c r="W13" s="7">
        <v>10</v>
      </c>
      <c r="X13" s="7">
        <v>13</v>
      </c>
      <c r="Y13" s="7">
        <v>26</v>
      </c>
      <c r="Z13" s="7">
        <v>12</v>
      </c>
      <c r="AA13" s="7">
        <v>22</v>
      </c>
      <c r="AB13" s="7">
        <v>18</v>
      </c>
      <c r="AC13" s="7">
        <v>19</v>
      </c>
      <c r="AD13" s="7">
        <v>6</v>
      </c>
      <c r="AE13" s="7">
        <v>11</v>
      </c>
      <c r="AF13" s="7">
        <v>12</v>
      </c>
      <c r="AG13" s="7">
        <v>24</v>
      </c>
      <c r="AH13" s="7">
        <v>12</v>
      </c>
      <c r="AI13" s="7">
        <v>10</v>
      </c>
      <c r="AJ13" s="77"/>
      <c r="AK13" s="14"/>
    </row>
    <row r="14" spans="1:37" s="5" customFormat="1" ht="30" customHeight="1">
      <c r="A14" s="311"/>
      <c r="B14" s="217"/>
      <c r="C14" s="16" t="s">
        <v>119</v>
      </c>
      <c r="D14" s="9">
        <v>3</v>
      </c>
      <c r="E14" s="107">
        <v>2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1"/>
      <c r="B15" s="217"/>
      <c r="C15" s="16" t="s">
        <v>222</v>
      </c>
      <c r="D15" s="9">
        <v>436</v>
      </c>
      <c r="E15" s="107">
        <v>476</v>
      </c>
      <c r="F15" s="19">
        <v>-40</v>
      </c>
      <c r="G15" s="9">
        <v>0</v>
      </c>
      <c r="H15" s="7">
        <v>15</v>
      </c>
      <c r="I15" s="7">
        <v>15</v>
      </c>
      <c r="J15" s="7">
        <v>0</v>
      </c>
      <c r="K15" s="7">
        <v>65</v>
      </c>
      <c r="L15" s="7">
        <v>65</v>
      </c>
      <c r="M15" s="7">
        <v>0</v>
      </c>
      <c r="N15" s="7">
        <v>47</v>
      </c>
      <c r="O15" s="7">
        <v>0</v>
      </c>
      <c r="P15" s="7">
        <v>48</v>
      </c>
      <c r="Q15" s="7">
        <v>48</v>
      </c>
      <c r="R15" s="311"/>
      <c r="S15" s="217"/>
      <c r="T15" s="15" t="s">
        <v>222</v>
      </c>
      <c r="U15" s="7">
        <v>19</v>
      </c>
      <c r="V15" s="7">
        <v>18</v>
      </c>
      <c r="W15" s="7">
        <v>8</v>
      </c>
      <c r="X15" s="7">
        <v>9</v>
      </c>
      <c r="Y15" s="7">
        <v>32</v>
      </c>
      <c r="Z15" s="7">
        <v>13</v>
      </c>
      <c r="AA15" s="7">
        <v>38</v>
      </c>
      <c r="AB15" s="7">
        <v>13</v>
      </c>
      <c r="AC15" s="7">
        <v>12</v>
      </c>
      <c r="AD15" s="7">
        <v>16</v>
      </c>
      <c r="AE15" s="7">
        <v>18</v>
      </c>
      <c r="AF15" s="7">
        <v>18</v>
      </c>
      <c r="AG15" s="7">
        <v>28</v>
      </c>
      <c r="AH15" s="7">
        <v>10</v>
      </c>
      <c r="AI15" s="7">
        <v>9</v>
      </c>
      <c r="AJ15" s="77"/>
      <c r="AK15" s="14"/>
    </row>
    <row r="16" spans="1:37" s="5" customFormat="1" ht="37.5" customHeight="1">
      <c r="A16" s="311"/>
      <c r="B16" s="217"/>
      <c r="C16" s="16" t="s">
        <v>223</v>
      </c>
      <c r="D16" s="9">
        <v>73</v>
      </c>
      <c r="E16" s="107">
        <v>80</v>
      </c>
      <c r="F16" s="19">
        <v>-7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4</v>
      </c>
      <c r="O16" s="7">
        <v>0</v>
      </c>
      <c r="P16" s="7">
        <v>12</v>
      </c>
      <c r="Q16" s="7">
        <v>12</v>
      </c>
      <c r="R16" s="311"/>
      <c r="S16" s="217"/>
      <c r="T16" s="15" t="s">
        <v>223</v>
      </c>
      <c r="U16" s="7">
        <v>2</v>
      </c>
      <c r="V16" s="7">
        <v>8</v>
      </c>
      <c r="W16" s="7">
        <v>0</v>
      </c>
      <c r="X16" s="7">
        <v>2</v>
      </c>
      <c r="Y16" s="7">
        <v>3</v>
      </c>
      <c r="Z16" s="7">
        <v>0</v>
      </c>
      <c r="AA16" s="7">
        <v>10</v>
      </c>
      <c r="AB16" s="7">
        <v>2</v>
      </c>
      <c r="AC16" s="7">
        <v>13</v>
      </c>
      <c r="AD16" s="7">
        <v>1</v>
      </c>
      <c r="AE16" s="7">
        <v>2</v>
      </c>
      <c r="AF16" s="7">
        <v>5</v>
      </c>
      <c r="AG16" s="7">
        <v>3</v>
      </c>
      <c r="AH16" s="7">
        <v>2</v>
      </c>
      <c r="AI16" s="7">
        <v>3</v>
      </c>
      <c r="AJ16" s="77"/>
      <c r="AK16" s="14"/>
    </row>
    <row r="17" spans="1:37" s="5" customFormat="1" ht="30" customHeight="1">
      <c r="A17" s="311"/>
      <c r="B17" s="217"/>
      <c r="C17" s="16" t="s">
        <v>120</v>
      </c>
      <c r="D17" s="9">
        <v>6</v>
      </c>
      <c r="E17" s="107">
        <v>10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1"/>
      <c r="B18" s="217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1"/>
      <c r="B19" s="217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1"/>
      <c r="B20" s="217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1"/>
      <c r="B21" s="217"/>
      <c r="C21" s="16" t="s">
        <v>412</v>
      </c>
      <c r="D21" s="9">
        <v>14</v>
      </c>
      <c r="E21" s="107">
        <v>23</v>
      </c>
      <c r="F21" s="19">
        <v>-9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11"/>
      <c r="S21" s="217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3</v>
      </c>
      <c r="AG21" s="7">
        <v>3</v>
      </c>
      <c r="AH21" s="7">
        <v>0</v>
      </c>
      <c r="AI21" s="7">
        <v>1</v>
      </c>
      <c r="AJ21" s="77"/>
      <c r="AK21" s="14"/>
    </row>
    <row r="22" spans="1:37" s="5" customFormat="1" ht="30" customHeight="1">
      <c r="A22" s="311"/>
      <c r="B22" s="214"/>
      <c r="C22" s="16" t="s">
        <v>123</v>
      </c>
      <c r="D22" s="9">
        <v>42</v>
      </c>
      <c r="E22" s="107">
        <v>51</v>
      </c>
      <c r="F22" s="19">
        <v>-9</v>
      </c>
      <c r="G22" s="9">
        <v>0</v>
      </c>
      <c r="H22" s="7">
        <v>0</v>
      </c>
      <c r="I22" s="7">
        <v>0</v>
      </c>
      <c r="J22" s="7">
        <v>0</v>
      </c>
      <c r="K22" s="7">
        <v>3</v>
      </c>
      <c r="L22" s="7">
        <v>3</v>
      </c>
      <c r="M22" s="7">
        <v>0</v>
      </c>
      <c r="N22" s="7">
        <v>10</v>
      </c>
      <c r="O22" s="7">
        <v>0</v>
      </c>
      <c r="P22" s="7">
        <v>3</v>
      </c>
      <c r="Q22" s="7">
        <v>3</v>
      </c>
      <c r="R22" s="311"/>
      <c r="S22" s="214"/>
      <c r="T22" s="15" t="s">
        <v>123</v>
      </c>
      <c r="U22" s="7">
        <v>1</v>
      </c>
      <c r="V22" s="7">
        <v>6</v>
      </c>
      <c r="W22" s="7">
        <v>0</v>
      </c>
      <c r="X22" s="7">
        <v>1</v>
      </c>
      <c r="Y22" s="7">
        <v>9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5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1"/>
      <c r="B23" s="220" t="s">
        <v>17</v>
      </c>
      <c r="C23" s="23" t="s">
        <v>125</v>
      </c>
      <c r="D23" s="24">
        <v>430</v>
      </c>
      <c r="E23" s="106">
        <v>545</v>
      </c>
      <c r="F23" s="54">
        <v>-115</v>
      </c>
      <c r="G23" s="24">
        <v>0</v>
      </c>
      <c r="H23" s="25">
        <v>0</v>
      </c>
      <c r="I23" s="25">
        <v>0</v>
      </c>
      <c r="J23" s="25">
        <v>0</v>
      </c>
      <c r="K23" s="25">
        <v>57</v>
      </c>
      <c r="L23" s="25">
        <v>57</v>
      </c>
      <c r="M23" s="25">
        <v>0</v>
      </c>
      <c r="N23" s="25">
        <v>90</v>
      </c>
      <c r="O23" s="25">
        <v>0</v>
      </c>
      <c r="P23" s="25">
        <v>64</v>
      </c>
      <c r="Q23" s="25">
        <v>64</v>
      </c>
      <c r="R23" s="311"/>
      <c r="S23" s="220" t="s">
        <v>17</v>
      </c>
      <c r="T23" s="23" t="s">
        <v>125</v>
      </c>
      <c r="U23" s="25">
        <v>22</v>
      </c>
      <c r="V23" s="25">
        <v>16</v>
      </c>
      <c r="W23" s="25">
        <v>20</v>
      </c>
      <c r="X23" s="25">
        <v>2</v>
      </c>
      <c r="Y23" s="25">
        <v>31</v>
      </c>
      <c r="Z23" s="25">
        <v>10</v>
      </c>
      <c r="AA23" s="25">
        <v>13</v>
      </c>
      <c r="AB23" s="25">
        <v>11</v>
      </c>
      <c r="AC23" s="25">
        <v>10</v>
      </c>
      <c r="AD23" s="25">
        <v>1</v>
      </c>
      <c r="AE23" s="25">
        <v>23</v>
      </c>
      <c r="AF23" s="25">
        <v>5</v>
      </c>
      <c r="AG23" s="25">
        <v>23</v>
      </c>
      <c r="AH23" s="25">
        <v>14</v>
      </c>
      <c r="AI23" s="25">
        <v>18</v>
      </c>
      <c r="AJ23" s="81"/>
    </row>
    <row r="24" spans="1:37" s="5" customFormat="1" ht="30" customHeight="1">
      <c r="A24" s="311"/>
      <c r="B24" s="214"/>
      <c r="C24" s="16" t="s">
        <v>126</v>
      </c>
      <c r="D24" s="9">
        <v>25</v>
      </c>
      <c r="E24" s="107">
        <v>25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7</v>
      </c>
      <c r="L24" s="7">
        <v>7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4"/>
      <c r="T24" s="15" t="s">
        <v>126</v>
      </c>
      <c r="U24" s="7">
        <v>4</v>
      </c>
      <c r="V24" s="7">
        <v>14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1"/>
      <c r="B25" s="220" t="s">
        <v>19</v>
      </c>
      <c r="C25" s="23" t="s">
        <v>127</v>
      </c>
      <c r="D25" s="24">
        <v>1962</v>
      </c>
      <c r="E25" s="106">
        <v>2610</v>
      </c>
      <c r="F25" s="54">
        <v>-648</v>
      </c>
      <c r="G25" s="24">
        <v>0</v>
      </c>
      <c r="H25" s="25">
        <v>54</v>
      </c>
      <c r="I25" s="25">
        <v>54</v>
      </c>
      <c r="J25" s="25">
        <v>0</v>
      </c>
      <c r="K25" s="25">
        <v>96</v>
      </c>
      <c r="L25" s="25">
        <v>96</v>
      </c>
      <c r="M25" s="25">
        <v>0</v>
      </c>
      <c r="N25" s="25">
        <v>136</v>
      </c>
      <c r="O25" s="25">
        <v>0</v>
      </c>
      <c r="P25" s="25">
        <v>165</v>
      </c>
      <c r="Q25" s="25">
        <v>165</v>
      </c>
      <c r="R25" s="311"/>
      <c r="S25" s="220" t="s">
        <v>19</v>
      </c>
      <c r="T25" s="23" t="s">
        <v>127</v>
      </c>
      <c r="U25" s="25">
        <v>137</v>
      </c>
      <c r="V25" s="25">
        <v>54</v>
      </c>
      <c r="W25" s="25">
        <v>116</v>
      </c>
      <c r="X25" s="25">
        <v>71</v>
      </c>
      <c r="Y25" s="25">
        <v>139</v>
      </c>
      <c r="Z25" s="25">
        <v>165</v>
      </c>
      <c r="AA25" s="25">
        <v>115</v>
      </c>
      <c r="AB25" s="25">
        <v>78</v>
      </c>
      <c r="AC25" s="25">
        <v>180</v>
      </c>
      <c r="AD25" s="25">
        <v>74</v>
      </c>
      <c r="AE25" s="25">
        <v>48</v>
      </c>
      <c r="AF25" s="25">
        <v>130</v>
      </c>
      <c r="AG25" s="25">
        <v>53</v>
      </c>
      <c r="AH25" s="25">
        <v>42</v>
      </c>
      <c r="AI25" s="25">
        <v>109</v>
      </c>
      <c r="AJ25" s="81"/>
    </row>
    <row r="26" spans="1:37" s="5" customFormat="1" ht="30" customHeight="1">
      <c r="A26" s="311"/>
      <c r="B26" s="214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1"/>
      <c r="B27" s="215" t="s">
        <v>22</v>
      </c>
      <c r="C27" s="23" t="s">
        <v>129</v>
      </c>
      <c r="D27" s="24">
        <v>9</v>
      </c>
      <c r="E27" s="106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1"/>
      <c r="S27" s="215" t="s">
        <v>22</v>
      </c>
      <c r="T27" s="23" t="s">
        <v>129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1"/>
      <c r="B28" s="220" t="s">
        <v>24</v>
      </c>
      <c r="C28" s="23" t="s">
        <v>130</v>
      </c>
      <c r="D28" s="24">
        <v>792</v>
      </c>
      <c r="E28" s="106">
        <v>877</v>
      </c>
      <c r="F28" s="54">
        <v>-85</v>
      </c>
      <c r="G28" s="24">
        <v>0</v>
      </c>
      <c r="H28" s="25">
        <v>23</v>
      </c>
      <c r="I28" s="25">
        <v>23</v>
      </c>
      <c r="J28" s="25">
        <v>0</v>
      </c>
      <c r="K28" s="25">
        <v>35</v>
      </c>
      <c r="L28" s="25">
        <v>35</v>
      </c>
      <c r="M28" s="25">
        <v>0</v>
      </c>
      <c r="N28" s="25">
        <v>18</v>
      </c>
      <c r="O28" s="25">
        <v>0</v>
      </c>
      <c r="P28" s="25">
        <v>82</v>
      </c>
      <c r="Q28" s="25">
        <v>82</v>
      </c>
      <c r="R28" s="311"/>
      <c r="S28" s="220" t="s">
        <v>24</v>
      </c>
      <c r="T28" s="23" t="s">
        <v>130</v>
      </c>
      <c r="U28" s="25">
        <v>14</v>
      </c>
      <c r="V28" s="25">
        <v>34</v>
      </c>
      <c r="W28" s="25">
        <v>7</v>
      </c>
      <c r="X28" s="25">
        <v>43</v>
      </c>
      <c r="Y28" s="25">
        <v>46</v>
      </c>
      <c r="Z28" s="25">
        <v>114</v>
      </c>
      <c r="AA28" s="25">
        <v>32</v>
      </c>
      <c r="AB28" s="25">
        <v>36</v>
      </c>
      <c r="AC28" s="25">
        <v>60</v>
      </c>
      <c r="AD28" s="25">
        <v>57</v>
      </c>
      <c r="AE28" s="25">
        <v>48</v>
      </c>
      <c r="AF28" s="25">
        <v>37</v>
      </c>
      <c r="AG28" s="25">
        <v>43</v>
      </c>
      <c r="AH28" s="25">
        <v>31</v>
      </c>
      <c r="AI28" s="25">
        <v>32</v>
      </c>
      <c r="AJ28" s="81"/>
    </row>
    <row r="29" spans="1:37" s="36" customFormat="1" ht="30" customHeight="1">
      <c r="A29" s="311"/>
      <c r="B29" s="214"/>
      <c r="C29" s="16" t="s">
        <v>383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4"/>
      <c r="AK29" s="14"/>
    </row>
    <row r="30" spans="1:37" s="83" customFormat="1" ht="37.5" customHeight="1" thickBot="1">
      <c r="A30" s="311"/>
      <c r="B30" s="215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5"/>
      <c r="AK30" s="14"/>
    </row>
    <row r="31" spans="1:37" s="18" customFormat="1" ht="18.75">
      <c r="A31" s="169"/>
      <c r="B31" s="30"/>
      <c r="E31" s="94"/>
      <c r="R31" s="167"/>
      <c r="S31" s="31"/>
    </row>
    <row r="32" spans="1:37" s="18" customFormat="1" ht="18.75">
      <c r="A32" s="169"/>
      <c r="B32" s="30"/>
      <c r="E32" s="94"/>
      <c r="R32" s="167"/>
      <c r="S32" s="31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4"/>
  <sheetViews>
    <sheetView zoomScale="80" zoomScaleNormal="80" zoomScaleSheetLayoutView="80" workbookViewId="0">
      <selection activeCell="G8" sqref="G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474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474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215" t="s">
        <v>12</v>
      </c>
      <c r="C6" s="15" t="s">
        <v>80</v>
      </c>
      <c r="D6" s="9">
        <v>13541</v>
      </c>
      <c r="E6" s="82">
        <v>13743</v>
      </c>
      <c r="F6" s="19">
        <v>-202</v>
      </c>
      <c r="G6" s="9">
        <v>630</v>
      </c>
      <c r="H6" s="7">
        <v>332</v>
      </c>
      <c r="I6" s="7">
        <v>962</v>
      </c>
      <c r="J6" s="7">
        <v>572</v>
      </c>
      <c r="K6" s="7">
        <v>393</v>
      </c>
      <c r="L6" s="7">
        <v>965</v>
      </c>
      <c r="M6" s="7">
        <v>489</v>
      </c>
      <c r="N6" s="7">
        <v>765</v>
      </c>
      <c r="O6" s="7">
        <v>578</v>
      </c>
      <c r="P6" s="7">
        <v>826</v>
      </c>
      <c r="Q6" s="7">
        <v>1404</v>
      </c>
      <c r="R6" s="361"/>
      <c r="S6" s="215" t="s">
        <v>12</v>
      </c>
      <c r="T6" s="15" t="s">
        <v>80</v>
      </c>
      <c r="U6" s="7">
        <v>490</v>
      </c>
      <c r="V6" s="7">
        <v>568</v>
      </c>
      <c r="W6" s="7">
        <v>510</v>
      </c>
      <c r="X6" s="7">
        <v>544</v>
      </c>
      <c r="Y6" s="7">
        <v>1405</v>
      </c>
      <c r="Z6" s="7">
        <v>881</v>
      </c>
      <c r="AA6" s="7">
        <v>486</v>
      </c>
      <c r="AB6" s="7">
        <v>726</v>
      </c>
      <c r="AC6" s="7">
        <v>510</v>
      </c>
      <c r="AD6" s="7">
        <v>400</v>
      </c>
      <c r="AE6" s="7">
        <v>417</v>
      </c>
      <c r="AF6" s="7">
        <v>546</v>
      </c>
      <c r="AG6" s="7">
        <v>511</v>
      </c>
      <c r="AH6" s="7">
        <v>406</v>
      </c>
      <c r="AI6" s="7">
        <v>556</v>
      </c>
    </row>
    <row r="7" spans="1:37" s="14" customFormat="1" ht="30" customHeight="1">
      <c r="A7" s="361"/>
      <c r="B7" s="217" t="s">
        <v>17</v>
      </c>
      <c r="C7" s="23" t="s">
        <v>81</v>
      </c>
      <c r="D7" s="24">
        <v>2495</v>
      </c>
      <c r="E7" s="101">
        <v>2430</v>
      </c>
      <c r="F7" s="54">
        <v>65</v>
      </c>
      <c r="G7" s="24">
        <v>199</v>
      </c>
      <c r="H7" s="25">
        <v>81</v>
      </c>
      <c r="I7" s="25">
        <v>280</v>
      </c>
      <c r="J7" s="25">
        <v>162</v>
      </c>
      <c r="K7" s="25">
        <v>82</v>
      </c>
      <c r="L7" s="25">
        <v>244</v>
      </c>
      <c r="M7" s="25">
        <v>115</v>
      </c>
      <c r="N7" s="25">
        <v>151</v>
      </c>
      <c r="O7" s="25">
        <v>118</v>
      </c>
      <c r="P7" s="25">
        <v>130</v>
      </c>
      <c r="Q7" s="25">
        <v>248</v>
      </c>
      <c r="R7" s="361"/>
      <c r="S7" s="217" t="s">
        <v>17</v>
      </c>
      <c r="T7" s="23" t="s">
        <v>81</v>
      </c>
      <c r="U7" s="25">
        <v>82</v>
      </c>
      <c r="V7" s="25">
        <v>116</v>
      </c>
      <c r="W7" s="25">
        <v>76</v>
      </c>
      <c r="X7" s="25">
        <v>71</v>
      </c>
      <c r="Y7" s="25">
        <v>224</v>
      </c>
      <c r="Z7" s="25">
        <v>97</v>
      </c>
      <c r="AA7" s="25">
        <v>100</v>
      </c>
      <c r="AB7" s="25">
        <v>113</v>
      </c>
      <c r="AC7" s="25">
        <v>83</v>
      </c>
      <c r="AD7" s="25">
        <v>64</v>
      </c>
      <c r="AE7" s="25">
        <v>96</v>
      </c>
      <c r="AF7" s="25">
        <v>103</v>
      </c>
      <c r="AG7" s="25">
        <v>84</v>
      </c>
      <c r="AH7" s="25">
        <v>65</v>
      </c>
      <c r="AI7" s="25">
        <v>83</v>
      </c>
      <c r="AJ7" s="81"/>
      <c r="AK7" s="5"/>
    </row>
    <row r="8" spans="1:37" s="5" customFormat="1" ht="30" customHeight="1">
      <c r="A8" s="361"/>
      <c r="B8" s="217"/>
      <c r="C8" s="15" t="s">
        <v>82</v>
      </c>
      <c r="D8" s="9">
        <v>949</v>
      </c>
      <c r="E8" s="82">
        <v>919</v>
      </c>
      <c r="F8" s="19">
        <v>30</v>
      </c>
      <c r="G8" s="9">
        <v>101</v>
      </c>
      <c r="H8" s="7">
        <v>40</v>
      </c>
      <c r="I8" s="7">
        <v>141</v>
      </c>
      <c r="J8" s="7">
        <v>43</v>
      </c>
      <c r="K8" s="7">
        <v>23</v>
      </c>
      <c r="L8" s="7">
        <v>66</v>
      </c>
      <c r="M8" s="7">
        <v>50</v>
      </c>
      <c r="N8" s="7">
        <v>62</v>
      </c>
      <c r="O8" s="7">
        <v>43</v>
      </c>
      <c r="P8" s="7">
        <v>37</v>
      </c>
      <c r="Q8" s="7">
        <v>80</v>
      </c>
      <c r="R8" s="361"/>
      <c r="S8" s="217"/>
      <c r="T8" s="15" t="s">
        <v>82</v>
      </c>
      <c r="U8" s="7">
        <v>31</v>
      </c>
      <c r="V8" s="7">
        <v>44</v>
      </c>
      <c r="W8" s="7">
        <v>34</v>
      </c>
      <c r="X8" s="7">
        <v>25</v>
      </c>
      <c r="Y8" s="7">
        <v>86</v>
      </c>
      <c r="Z8" s="7">
        <v>31</v>
      </c>
      <c r="AA8" s="7">
        <v>24</v>
      </c>
      <c r="AB8" s="7">
        <v>52</v>
      </c>
      <c r="AC8" s="7">
        <v>35</v>
      </c>
      <c r="AD8" s="7">
        <v>29</v>
      </c>
      <c r="AE8" s="7">
        <v>25</v>
      </c>
      <c r="AF8" s="7">
        <v>37</v>
      </c>
      <c r="AG8" s="7">
        <v>35</v>
      </c>
      <c r="AH8" s="7">
        <v>25</v>
      </c>
      <c r="AI8" s="7">
        <v>37</v>
      </c>
      <c r="AJ8" s="77"/>
    </row>
    <row r="9" spans="1:37" s="77" customFormat="1" ht="30" customHeight="1">
      <c r="A9" s="361"/>
      <c r="B9" s="218"/>
      <c r="C9" s="76" t="s">
        <v>83</v>
      </c>
      <c r="D9" s="9">
        <v>1546</v>
      </c>
      <c r="E9" s="82">
        <v>1511</v>
      </c>
      <c r="F9" s="19">
        <v>35</v>
      </c>
      <c r="G9" s="9">
        <v>98</v>
      </c>
      <c r="H9" s="7">
        <v>41</v>
      </c>
      <c r="I9" s="7">
        <v>139</v>
      </c>
      <c r="J9" s="7">
        <v>119</v>
      </c>
      <c r="K9" s="7">
        <v>59</v>
      </c>
      <c r="L9" s="7">
        <v>178</v>
      </c>
      <c r="M9" s="7">
        <v>65</v>
      </c>
      <c r="N9" s="7">
        <v>89</v>
      </c>
      <c r="O9" s="7">
        <v>75</v>
      </c>
      <c r="P9" s="7">
        <v>93</v>
      </c>
      <c r="Q9" s="7">
        <v>168</v>
      </c>
      <c r="R9" s="361"/>
      <c r="S9" s="218"/>
      <c r="T9" s="76" t="s">
        <v>83</v>
      </c>
      <c r="U9" s="7">
        <v>51</v>
      </c>
      <c r="V9" s="7">
        <v>72</v>
      </c>
      <c r="W9" s="7">
        <v>42</v>
      </c>
      <c r="X9" s="7">
        <v>46</v>
      </c>
      <c r="Y9" s="7">
        <v>138</v>
      </c>
      <c r="Z9" s="7">
        <v>66</v>
      </c>
      <c r="AA9" s="7">
        <v>76</v>
      </c>
      <c r="AB9" s="7">
        <v>61</v>
      </c>
      <c r="AC9" s="7">
        <v>48</v>
      </c>
      <c r="AD9" s="7">
        <v>35</v>
      </c>
      <c r="AE9" s="7">
        <v>71</v>
      </c>
      <c r="AF9" s="7">
        <v>66</v>
      </c>
      <c r="AG9" s="7">
        <v>49</v>
      </c>
      <c r="AH9" s="7">
        <v>40</v>
      </c>
      <c r="AI9" s="7">
        <v>46</v>
      </c>
      <c r="AK9" s="5"/>
    </row>
    <row r="10" spans="1:37" s="77" customFormat="1" ht="30" customHeight="1">
      <c r="A10" s="361"/>
      <c r="B10" s="218"/>
      <c r="C10" s="76" t="s">
        <v>84</v>
      </c>
      <c r="D10" s="78">
        <v>6</v>
      </c>
      <c r="E10" s="82">
        <v>4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361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217"/>
      <c r="C11" s="15" t="s">
        <v>85</v>
      </c>
      <c r="D11" s="9">
        <v>19</v>
      </c>
      <c r="E11" s="82">
        <v>20</v>
      </c>
      <c r="F11" s="19">
        <v>-1</v>
      </c>
      <c r="G11" s="9">
        <v>0</v>
      </c>
      <c r="H11" s="7">
        <v>0</v>
      </c>
      <c r="I11" s="7">
        <v>0</v>
      </c>
      <c r="J11" s="7">
        <v>8</v>
      </c>
      <c r="K11" s="7">
        <v>2</v>
      </c>
      <c r="L11" s="7">
        <v>10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61"/>
      <c r="S11" s="217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4</v>
      </c>
      <c r="AA11" s="7">
        <v>0</v>
      </c>
      <c r="AB11" s="7">
        <v>1</v>
      </c>
      <c r="AC11" s="7">
        <v>0</v>
      </c>
      <c r="AD11" s="7">
        <v>2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217"/>
      <c r="C12" s="15" t="s">
        <v>86</v>
      </c>
      <c r="D12" s="9">
        <v>127</v>
      </c>
      <c r="E12" s="82">
        <v>146</v>
      </c>
      <c r="F12" s="19">
        <v>-19</v>
      </c>
      <c r="G12" s="9">
        <v>1</v>
      </c>
      <c r="H12" s="7">
        <v>0</v>
      </c>
      <c r="I12" s="7">
        <v>1</v>
      </c>
      <c r="J12" s="7">
        <v>9</v>
      </c>
      <c r="K12" s="7">
        <v>3</v>
      </c>
      <c r="L12" s="7">
        <v>12</v>
      </c>
      <c r="M12" s="7">
        <v>1</v>
      </c>
      <c r="N12" s="7">
        <v>7</v>
      </c>
      <c r="O12" s="7">
        <v>18</v>
      </c>
      <c r="P12" s="7">
        <v>21</v>
      </c>
      <c r="Q12" s="7">
        <v>39</v>
      </c>
      <c r="R12" s="361"/>
      <c r="S12" s="217"/>
      <c r="T12" s="15" t="s">
        <v>86</v>
      </c>
      <c r="U12" s="7">
        <v>3</v>
      </c>
      <c r="V12" s="7">
        <v>7</v>
      </c>
      <c r="W12" s="7">
        <v>4</v>
      </c>
      <c r="X12" s="7">
        <v>3</v>
      </c>
      <c r="Y12" s="7">
        <v>1</v>
      </c>
      <c r="Z12" s="7">
        <v>3</v>
      </c>
      <c r="AA12" s="7">
        <v>14</v>
      </c>
      <c r="AB12" s="7">
        <v>1</v>
      </c>
      <c r="AC12" s="7">
        <v>4</v>
      </c>
      <c r="AD12" s="7">
        <v>2</v>
      </c>
      <c r="AE12" s="7">
        <v>14</v>
      </c>
      <c r="AF12" s="7">
        <v>7</v>
      </c>
      <c r="AG12" s="7">
        <v>3</v>
      </c>
      <c r="AH12" s="7">
        <v>1</v>
      </c>
      <c r="AI12" s="7">
        <v>0</v>
      </c>
      <c r="AJ12" s="77"/>
    </row>
    <row r="13" spans="1:37" s="5" customFormat="1" ht="30" customHeight="1">
      <c r="A13" s="361"/>
      <c r="B13" s="217"/>
      <c r="C13" s="15" t="s">
        <v>87</v>
      </c>
      <c r="D13" s="9">
        <v>0</v>
      </c>
      <c r="E13" s="82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17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217"/>
      <c r="C14" s="15" t="s">
        <v>88</v>
      </c>
      <c r="D14" s="9">
        <v>73</v>
      </c>
      <c r="E14" s="82">
        <v>67</v>
      </c>
      <c r="F14" s="19">
        <v>6</v>
      </c>
      <c r="G14" s="9">
        <v>0</v>
      </c>
      <c r="H14" s="7">
        <v>0</v>
      </c>
      <c r="I14" s="7">
        <v>0</v>
      </c>
      <c r="J14" s="7">
        <v>18</v>
      </c>
      <c r="K14" s="7">
        <v>14</v>
      </c>
      <c r="L14" s="7">
        <v>32</v>
      </c>
      <c r="M14" s="7">
        <v>5</v>
      </c>
      <c r="N14" s="7">
        <v>3</v>
      </c>
      <c r="O14" s="7">
        <v>7</v>
      </c>
      <c r="P14" s="7">
        <v>4</v>
      </c>
      <c r="Q14" s="7">
        <v>11</v>
      </c>
      <c r="R14" s="361"/>
      <c r="S14" s="217"/>
      <c r="T14" s="15" t="s">
        <v>88</v>
      </c>
      <c r="U14" s="7">
        <v>1</v>
      </c>
      <c r="V14" s="7">
        <v>4</v>
      </c>
      <c r="W14" s="7">
        <v>1</v>
      </c>
      <c r="X14" s="7">
        <v>0</v>
      </c>
      <c r="Y14" s="7">
        <v>2</v>
      </c>
      <c r="Z14" s="7">
        <v>2</v>
      </c>
      <c r="AA14" s="7">
        <v>2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3</v>
      </c>
      <c r="AH14" s="7">
        <v>5</v>
      </c>
      <c r="AI14" s="7">
        <v>0</v>
      </c>
      <c r="AJ14" s="77"/>
    </row>
    <row r="15" spans="1:37" s="5" customFormat="1" ht="30" customHeight="1">
      <c r="A15" s="361"/>
      <c r="B15" s="214"/>
      <c r="C15" s="15" t="s">
        <v>89</v>
      </c>
      <c r="D15" s="9">
        <v>2</v>
      </c>
      <c r="E15" s="82">
        <v>3</v>
      </c>
      <c r="F15" s="19">
        <v>-1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6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  <c r="AJ15" s="77"/>
    </row>
    <row r="16" spans="1:37" s="14" customFormat="1" ht="30" customHeight="1">
      <c r="A16" s="361"/>
      <c r="B16" s="217" t="s">
        <v>19</v>
      </c>
      <c r="C16" s="23" t="s">
        <v>90</v>
      </c>
      <c r="D16" s="24">
        <v>2721</v>
      </c>
      <c r="E16" s="101">
        <v>2522</v>
      </c>
      <c r="F16" s="54">
        <v>199</v>
      </c>
      <c r="G16" s="24">
        <v>173</v>
      </c>
      <c r="H16" s="25">
        <v>75</v>
      </c>
      <c r="I16" s="25">
        <v>248</v>
      </c>
      <c r="J16" s="25">
        <v>152</v>
      </c>
      <c r="K16" s="25">
        <v>84</v>
      </c>
      <c r="L16" s="25">
        <v>236</v>
      </c>
      <c r="M16" s="25">
        <v>129</v>
      </c>
      <c r="N16" s="25">
        <v>152</v>
      </c>
      <c r="O16" s="25">
        <v>108</v>
      </c>
      <c r="P16" s="25">
        <v>118</v>
      </c>
      <c r="Q16" s="25">
        <v>226</v>
      </c>
      <c r="R16" s="361"/>
      <c r="S16" s="217" t="s">
        <v>19</v>
      </c>
      <c r="T16" s="23" t="s">
        <v>90</v>
      </c>
      <c r="U16" s="25">
        <v>87</v>
      </c>
      <c r="V16" s="25">
        <v>113</v>
      </c>
      <c r="W16" s="25">
        <v>94</v>
      </c>
      <c r="X16" s="25">
        <v>73</v>
      </c>
      <c r="Y16" s="25">
        <v>250</v>
      </c>
      <c r="Z16" s="25">
        <v>243</v>
      </c>
      <c r="AA16" s="25">
        <v>83</v>
      </c>
      <c r="AB16" s="25">
        <v>132</v>
      </c>
      <c r="AC16" s="25">
        <v>84</v>
      </c>
      <c r="AD16" s="25">
        <v>67</v>
      </c>
      <c r="AE16" s="25">
        <v>72</v>
      </c>
      <c r="AF16" s="25">
        <v>140</v>
      </c>
      <c r="AG16" s="25">
        <v>96</v>
      </c>
      <c r="AH16" s="25">
        <v>55</v>
      </c>
      <c r="AI16" s="25">
        <v>141</v>
      </c>
      <c r="AJ16" s="81"/>
      <c r="AK16" s="5"/>
    </row>
    <row r="17" spans="1:37" s="5" customFormat="1" ht="30" customHeight="1">
      <c r="A17" s="361"/>
      <c r="B17" s="217" t="s">
        <v>101</v>
      </c>
      <c r="C17" s="15" t="s">
        <v>99</v>
      </c>
      <c r="D17" s="9">
        <v>1189</v>
      </c>
      <c r="E17" s="82">
        <v>1339</v>
      </c>
      <c r="F17" s="19">
        <v>-150</v>
      </c>
      <c r="G17" s="9">
        <v>62</v>
      </c>
      <c r="H17" s="7">
        <v>35</v>
      </c>
      <c r="I17" s="7">
        <v>97</v>
      </c>
      <c r="J17" s="7">
        <v>65</v>
      </c>
      <c r="K17" s="7">
        <v>38</v>
      </c>
      <c r="L17" s="7">
        <v>103</v>
      </c>
      <c r="M17" s="7">
        <v>62</v>
      </c>
      <c r="N17" s="7">
        <v>71</v>
      </c>
      <c r="O17" s="7">
        <v>69</v>
      </c>
      <c r="P17" s="7">
        <v>79</v>
      </c>
      <c r="Q17" s="7">
        <v>148</v>
      </c>
      <c r="R17" s="361"/>
      <c r="S17" s="217" t="s">
        <v>101</v>
      </c>
      <c r="T17" s="15" t="s">
        <v>99</v>
      </c>
      <c r="U17" s="7">
        <v>29</v>
      </c>
      <c r="V17" s="7">
        <v>52</v>
      </c>
      <c r="W17" s="7">
        <v>36</v>
      </c>
      <c r="X17" s="7">
        <v>30</v>
      </c>
      <c r="Y17" s="7">
        <v>93</v>
      </c>
      <c r="Z17" s="7">
        <v>62</v>
      </c>
      <c r="AA17" s="7">
        <v>53</v>
      </c>
      <c r="AB17" s="7">
        <v>64</v>
      </c>
      <c r="AC17" s="7">
        <v>27</v>
      </c>
      <c r="AD17" s="7">
        <v>36</v>
      </c>
      <c r="AE17" s="7">
        <v>53</v>
      </c>
      <c r="AF17" s="7">
        <v>53</v>
      </c>
      <c r="AG17" s="7">
        <v>51</v>
      </c>
      <c r="AH17" s="7">
        <v>36</v>
      </c>
      <c r="AI17" s="7">
        <v>33</v>
      </c>
      <c r="AJ17" s="77"/>
    </row>
    <row r="18" spans="1:37" s="5" customFormat="1" ht="30" customHeight="1">
      <c r="A18" s="361"/>
      <c r="B18" s="217"/>
      <c r="C18" s="15" t="s">
        <v>112</v>
      </c>
      <c r="D18" s="9">
        <v>959</v>
      </c>
      <c r="E18" s="82">
        <v>1094</v>
      </c>
      <c r="F18" s="19">
        <v>-135</v>
      </c>
      <c r="G18" s="9">
        <v>59</v>
      </c>
      <c r="H18" s="7">
        <v>32</v>
      </c>
      <c r="I18" s="7">
        <v>91</v>
      </c>
      <c r="J18" s="7">
        <v>38</v>
      </c>
      <c r="K18" s="7">
        <v>21</v>
      </c>
      <c r="L18" s="7">
        <v>59</v>
      </c>
      <c r="M18" s="7">
        <v>55</v>
      </c>
      <c r="N18" s="7">
        <v>60</v>
      </c>
      <c r="O18" s="7">
        <v>49</v>
      </c>
      <c r="P18" s="7">
        <v>65</v>
      </c>
      <c r="Q18" s="7">
        <v>114</v>
      </c>
      <c r="R18" s="361"/>
      <c r="S18" s="217"/>
      <c r="T18" s="15" t="s">
        <v>112</v>
      </c>
      <c r="U18" s="7">
        <v>24</v>
      </c>
      <c r="V18" s="7">
        <v>50</v>
      </c>
      <c r="W18" s="7">
        <v>33</v>
      </c>
      <c r="X18" s="7">
        <v>28</v>
      </c>
      <c r="Y18" s="7">
        <v>79</v>
      </c>
      <c r="Z18" s="7">
        <v>42</v>
      </c>
      <c r="AA18" s="7">
        <v>38</v>
      </c>
      <c r="AB18" s="7">
        <v>60</v>
      </c>
      <c r="AC18" s="7">
        <v>22</v>
      </c>
      <c r="AD18" s="7">
        <v>32</v>
      </c>
      <c r="AE18" s="7">
        <v>40</v>
      </c>
      <c r="AF18" s="7">
        <v>48</v>
      </c>
      <c r="AG18" s="7">
        <v>37</v>
      </c>
      <c r="AH18" s="7">
        <v>20</v>
      </c>
      <c r="AI18" s="7">
        <v>27</v>
      </c>
      <c r="AJ18" s="77"/>
    </row>
    <row r="19" spans="1:37" s="5" customFormat="1" ht="30" customHeight="1">
      <c r="A19" s="361"/>
      <c r="B19" s="217"/>
      <c r="C19" s="15" t="s">
        <v>113</v>
      </c>
      <c r="D19" s="9">
        <v>230</v>
      </c>
      <c r="E19" s="82">
        <v>245</v>
      </c>
      <c r="F19" s="19">
        <v>-15</v>
      </c>
      <c r="G19" s="9">
        <v>3</v>
      </c>
      <c r="H19" s="7">
        <v>3</v>
      </c>
      <c r="I19" s="7">
        <v>6</v>
      </c>
      <c r="J19" s="7">
        <v>27</v>
      </c>
      <c r="K19" s="7">
        <v>17</v>
      </c>
      <c r="L19" s="7">
        <v>44</v>
      </c>
      <c r="M19" s="7">
        <v>7</v>
      </c>
      <c r="N19" s="7">
        <v>11</v>
      </c>
      <c r="O19" s="7">
        <v>20</v>
      </c>
      <c r="P19" s="7">
        <v>14</v>
      </c>
      <c r="Q19" s="7">
        <v>34</v>
      </c>
      <c r="R19" s="361"/>
      <c r="S19" s="217"/>
      <c r="T19" s="15" t="s">
        <v>113</v>
      </c>
      <c r="U19" s="7">
        <v>5</v>
      </c>
      <c r="V19" s="7">
        <v>2</v>
      </c>
      <c r="W19" s="7">
        <v>3</v>
      </c>
      <c r="X19" s="7">
        <v>2</v>
      </c>
      <c r="Y19" s="7">
        <v>14</v>
      </c>
      <c r="Z19" s="7">
        <v>20</v>
      </c>
      <c r="AA19" s="7">
        <v>15</v>
      </c>
      <c r="AB19" s="7">
        <v>4</v>
      </c>
      <c r="AC19" s="7">
        <v>5</v>
      </c>
      <c r="AD19" s="7">
        <v>4</v>
      </c>
      <c r="AE19" s="7">
        <v>13</v>
      </c>
      <c r="AF19" s="7">
        <v>5</v>
      </c>
      <c r="AG19" s="7">
        <v>14</v>
      </c>
      <c r="AH19" s="7">
        <v>16</v>
      </c>
      <c r="AI19" s="7">
        <v>6</v>
      </c>
      <c r="AJ19" s="77"/>
    </row>
    <row r="20" spans="1:37" s="5" customFormat="1" ht="30" customHeight="1">
      <c r="A20" s="361"/>
      <c r="B20" s="217" t="s">
        <v>102</v>
      </c>
      <c r="C20" s="15" t="s">
        <v>100</v>
      </c>
      <c r="D20" s="9">
        <v>642</v>
      </c>
      <c r="E20" s="82">
        <v>281</v>
      </c>
      <c r="F20" s="19">
        <v>361</v>
      </c>
      <c r="G20" s="7">
        <v>13</v>
      </c>
      <c r="H20" s="7">
        <v>8</v>
      </c>
      <c r="I20" s="7">
        <v>21</v>
      </c>
      <c r="J20" s="7">
        <v>21</v>
      </c>
      <c r="K20" s="7">
        <v>21</v>
      </c>
      <c r="L20" s="7">
        <v>42</v>
      </c>
      <c r="M20" s="7">
        <v>11</v>
      </c>
      <c r="N20" s="7">
        <v>25</v>
      </c>
      <c r="O20" s="7">
        <v>17</v>
      </c>
      <c r="P20" s="7">
        <v>14</v>
      </c>
      <c r="Q20" s="7">
        <v>31</v>
      </c>
      <c r="R20" s="361"/>
      <c r="S20" s="217" t="s">
        <v>102</v>
      </c>
      <c r="T20" s="15" t="s">
        <v>100</v>
      </c>
      <c r="U20" s="7">
        <v>26</v>
      </c>
      <c r="V20" s="7">
        <v>4</v>
      </c>
      <c r="W20" s="7">
        <v>24</v>
      </c>
      <c r="X20" s="7">
        <v>26</v>
      </c>
      <c r="Y20" s="7">
        <v>58</v>
      </c>
      <c r="Z20" s="7">
        <v>115</v>
      </c>
      <c r="AA20" s="7">
        <v>23</v>
      </c>
      <c r="AB20" s="7">
        <v>25</v>
      </c>
      <c r="AC20" s="7">
        <v>43</v>
      </c>
      <c r="AD20" s="7">
        <v>17</v>
      </c>
      <c r="AE20" s="7">
        <v>6</v>
      </c>
      <c r="AF20" s="7">
        <v>38</v>
      </c>
      <c r="AG20" s="7">
        <v>28</v>
      </c>
      <c r="AH20" s="7">
        <v>8</v>
      </c>
      <c r="AI20" s="7">
        <v>71</v>
      </c>
    </row>
    <row r="21" spans="1:37" s="5" customFormat="1" ht="56.25">
      <c r="A21" s="361"/>
      <c r="B21" s="217" t="s">
        <v>103</v>
      </c>
      <c r="C21" s="15" t="s">
        <v>381</v>
      </c>
      <c r="D21" s="9">
        <v>73</v>
      </c>
      <c r="E21" s="82">
        <v>73</v>
      </c>
      <c r="F21" s="19">
        <v>0</v>
      </c>
      <c r="G21" s="9">
        <v>7</v>
      </c>
      <c r="H21" s="7">
        <v>1</v>
      </c>
      <c r="I21" s="7">
        <v>8</v>
      </c>
      <c r="J21" s="7">
        <v>4</v>
      </c>
      <c r="K21" s="7">
        <v>2</v>
      </c>
      <c r="L21" s="7">
        <v>6</v>
      </c>
      <c r="M21" s="7">
        <v>0</v>
      </c>
      <c r="N21" s="7">
        <v>2</v>
      </c>
      <c r="O21" s="7">
        <v>16</v>
      </c>
      <c r="P21" s="7">
        <v>7</v>
      </c>
      <c r="Q21" s="7">
        <v>23</v>
      </c>
      <c r="R21" s="361"/>
      <c r="S21" s="217" t="s">
        <v>103</v>
      </c>
      <c r="T21" s="15" t="s">
        <v>381</v>
      </c>
      <c r="U21" s="7">
        <v>2</v>
      </c>
      <c r="V21" s="7">
        <v>4</v>
      </c>
      <c r="W21" s="7">
        <v>1</v>
      </c>
      <c r="X21" s="7">
        <v>0</v>
      </c>
      <c r="Y21" s="7">
        <v>1</v>
      </c>
      <c r="Z21" s="7">
        <v>13</v>
      </c>
      <c r="AA21" s="7">
        <v>2</v>
      </c>
      <c r="AB21" s="7">
        <v>0</v>
      </c>
      <c r="AC21" s="7">
        <v>0</v>
      </c>
      <c r="AD21" s="7">
        <v>2</v>
      </c>
      <c r="AE21" s="7">
        <v>0</v>
      </c>
      <c r="AF21" s="7">
        <v>4</v>
      </c>
      <c r="AG21" s="7">
        <v>0</v>
      </c>
      <c r="AH21" s="7">
        <v>2</v>
      </c>
      <c r="AI21" s="7">
        <v>3</v>
      </c>
      <c r="AJ21" s="77"/>
    </row>
    <row r="22" spans="1:37" s="5" customFormat="1" ht="30" customHeight="1">
      <c r="A22" s="361"/>
      <c r="B22" s="217" t="s">
        <v>104</v>
      </c>
      <c r="C22" s="15" t="s">
        <v>91</v>
      </c>
      <c r="D22" s="9">
        <v>552</v>
      </c>
      <c r="E22" s="82">
        <v>565</v>
      </c>
      <c r="F22" s="19">
        <v>-13</v>
      </c>
      <c r="G22" s="9">
        <v>69</v>
      </c>
      <c r="H22" s="7">
        <v>22</v>
      </c>
      <c r="I22" s="7">
        <v>91</v>
      </c>
      <c r="J22" s="7">
        <v>33</v>
      </c>
      <c r="K22" s="7">
        <v>11</v>
      </c>
      <c r="L22" s="7">
        <v>44</v>
      </c>
      <c r="M22" s="7">
        <v>34</v>
      </c>
      <c r="N22" s="7">
        <v>23</v>
      </c>
      <c r="O22" s="7">
        <v>4</v>
      </c>
      <c r="P22" s="7">
        <v>15</v>
      </c>
      <c r="Q22" s="7">
        <v>19</v>
      </c>
      <c r="R22" s="361"/>
      <c r="S22" s="217" t="s">
        <v>104</v>
      </c>
      <c r="T22" s="15" t="s">
        <v>91</v>
      </c>
      <c r="U22" s="7">
        <v>25</v>
      </c>
      <c r="V22" s="7">
        <v>31</v>
      </c>
      <c r="W22" s="7">
        <v>8</v>
      </c>
      <c r="X22" s="7">
        <v>9</v>
      </c>
      <c r="Y22" s="7">
        <v>91</v>
      </c>
      <c r="Z22" s="7">
        <v>39</v>
      </c>
      <c r="AA22" s="7">
        <v>5</v>
      </c>
      <c r="AB22" s="7">
        <v>39</v>
      </c>
      <c r="AC22" s="7">
        <v>6</v>
      </c>
      <c r="AD22" s="7">
        <v>8</v>
      </c>
      <c r="AE22" s="7">
        <v>7</v>
      </c>
      <c r="AF22" s="7">
        <v>31</v>
      </c>
      <c r="AG22" s="7">
        <v>9</v>
      </c>
      <c r="AH22" s="7">
        <v>5</v>
      </c>
      <c r="AI22" s="7">
        <v>28</v>
      </c>
      <c r="AJ22" s="77"/>
    </row>
    <row r="23" spans="1:37" s="5" customFormat="1" ht="30" customHeight="1">
      <c r="A23" s="361"/>
      <c r="B23" s="217" t="s">
        <v>105</v>
      </c>
      <c r="C23" s="15" t="s">
        <v>92</v>
      </c>
      <c r="D23" s="9">
        <v>129</v>
      </c>
      <c r="E23" s="82">
        <v>114</v>
      </c>
      <c r="F23" s="19">
        <v>15</v>
      </c>
      <c r="G23" s="9">
        <v>10</v>
      </c>
      <c r="H23" s="7">
        <v>2</v>
      </c>
      <c r="I23" s="7">
        <v>12</v>
      </c>
      <c r="J23" s="7">
        <v>7</v>
      </c>
      <c r="K23" s="7">
        <v>2</v>
      </c>
      <c r="L23" s="7">
        <v>9</v>
      </c>
      <c r="M23" s="7">
        <v>16</v>
      </c>
      <c r="N23" s="7">
        <v>12</v>
      </c>
      <c r="O23" s="7">
        <v>2</v>
      </c>
      <c r="P23" s="7">
        <v>1</v>
      </c>
      <c r="Q23" s="91">
        <v>3</v>
      </c>
      <c r="R23" s="361"/>
      <c r="S23" s="217" t="s">
        <v>105</v>
      </c>
      <c r="T23" s="15" t="s">
        <v>92</v>
      </c>
      <c r="U23" s="7">
        <v>4</v>
      </c>
      <c r="V23" s="7">
        <v>18</v>
      </c>
      <c r="W23" s="7">
        <v>6</v>
      </c>
      <c r="X23" s="7">
        <v>7</v>
      </c>
      <c r="Y23" s="7">
        <v>6</v>
      </c>
      <c r="Z23" s="7">
        <v>4</v>
      </c>
      <c r="AA23" s="7">
        <v>0</v>
      </c>
      <c r="AB23" s="7">
        <v>4</v>
      </c>
      <c r="AC23" s="7">
        <v>2</v>
      </c>
      <c r="AD23" s="7">
        <v>3</v>
      </c>
      <c r="AE23" s="7">
        <v>4</v>
      </c>
      <c r="AF23" s="7">
        <v>7</v>
      </c>
      <c r="AG23" s="7">
        <v>6</v>
      </c>
      <c r="AH23" s="7">
        <v>4</v>
      </c>
      <c r="AI23" s="7">
        <v>2</v>
      </c>
      <c r="AJ23" s="77"/>
    </row>
    <row r="24" spans="1:37" s="5" customFormat="1" ht="30" customHeight="1">
      <c r="A24" s="361"/>
      <c r="B24" s="217" t="s">
        <v>106</v>
      </c>
      <c r="C24" s="15" t="s">
        <v>93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17" t="s">
        <v>107</v>
      </c>
      <c r="C25" s="15" t="s">
        <v>95</v>
      </c>
      <c r="D25" s="9">
        <v>2</v>
      </c>
      <c r="E25" s="82">
        <v>1</v>
      </c>
      <c r="F25" s="19">
        <v>1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7" t="s">
        <v>107</v>
      </c>
      <c r="T25" s="15" t="s">
        <v>95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61"/>
      <c r="B26" s="214" t="s">
        <v>108</v>
      </c>
      <c r="C26" s="15" t="s">
        <v>97</v>
      </c>
      <c r="D26" s="9">
        <v>134</v>
      </c>
      <c r="E26" s="82">
        <v>149</v>
      </c>
      <c r="F26" s="19">
        <v>-15</v>
      </c>
      <c r="G26" s="9">
        <v>12</v>
      </c>
      <c r="H26" s="7">
        <v>7</v>
      </c>
      <c r="I26" s="7">
        <v>19</v>
      </c>
      <c r="J26" s="7">
        <v>21</v>
      </c>
      <c r="K26" s="7">
        <v>10</v>
      </c>
      <c r="L26" s="7">
        <v>31</v>
      </c>
      <c r="M26" s="7">
        <v>6</v>
      </c>
      <c r="N26" s="7">
        <v>19</v>
      </c>
      <c r="O26" s="7">
        <v>0</v>
      </c>
      <c r="P26" s="7">
        <v>2</v>
      </c>
      <c r="Q26" s="7">
        <v>2</v>
      </c>
      <c r="R26" s="361"/>
      <c r="S26" s="214" t="s">
        <v>108</v>
      </c>
      <c r="T26" s="15" t="s">
        <v>97</v>
      </c>
      <c r="U26" s="7">
        <v>1</v>
      </c>
      <c r="V26" s="7">
        <v>3</v>
      </c>
      <c r="W26" s="7">
        <v>19</v>
      </c>
      <c r="X26" s="7">
        <v>1</v>
      </c>
      <c r="Y26" s="7">
        <v>1</v>
      </c>
      <c r="Z26" s="7">
        <v>10</v>
      </c>
      <c r="AA26" s="7">
        <v>0</v>
      </c>
      <c r="AB26" s="7">
        <v>0</v>
      </c>
      <c r="AC26" s="7">
        <v>6</v>
      </c>
      <c r="AD26" s="7">
        <v>1</v>
      </c>
      <c r="AE26" s="7">
        <v>2</v>
      </c>
      <c r="AF26" s="7">
        <v>7</v>
      </c>
      <c r="AG26" s="7">
        <v>2</v>
      </c>
      <c r="AH26" s="7">
        <v>0</v>
      </c>
      <c r="AI26" s="7">
        <v>4</v>
      </c>
      <c r="AJ26" s="77"/>
    </row>
    <row r="27" spans="1:37" s="5" customFormat="1" ht="37.5">
      <c r="A27" s="361"/>
      <c r="B27" s="217" t="s">
        <v>22</v>
      </c>
      <c r="C27" s="15" t="s">
        <v>132</v>
      </c>
      <c r="D27" s="9">
        <v>129</v>
      </c>
      <c r="E27" s="82">
        <v>110</v>
      </c>
      <c r="F27" s="19">
        <v>19</v>
      </c>
      <c r="G27" s="9">
        <v>4</v>
      </c>
      <c r="H27" s="7">
        <v>2</v>
      </c>
      <c r="I27" s="7">
        <v>6</v>
      </c>
      <c r="J27" s="7">
        <v>5</v>
      </c>
      <c r="K27" s="7">
        <v>6</v>
      </c>
      <c r="L27" s="7">
        <v>11</v>
      </c>
      <c r="M27" s="7">
        <v>9</v>
      </c>
      <c r="N27" s="7">
        <v>5</v>
      </c>
      <c r="O27" s="7">
        <v>6</v>
      </c>
      <c r="P27" s="7">
        <v>7</v>
      </c>
      <c r="Q27" s="7">
        <v>13</v>
      </c>
      <c r="R27" s="361"/>
      <c r="S27" s="217" t="s">
        <v>22</v>
      </c>
      <c r="T27" s="15" t="s">
        <v>132</v>
      </c>
      <c r="U27" s="7">
        <v>5</v>
      </c>
      <c r="V27" s="7">
        <v>8</v>
      </c>
      <c r="W27" s="7">
        <v>4</v>
      </c>
      <c r="X27" s="7">
        <v>6</v>
      </c>
      <c r="Y27" s="7">
        <v>11</v>
      </c>
      <c r="Z27" s="7">
        <v>9</v>
      </c>
      <c r="AA27" s="7">
        <v>3</v>
      </c>
      <c r="AB27" s="7">
        <v>8</v>
      </c>
      <c r="AC27" s="7">
        <v>3</v>
      </c>
      <c r="AD27" s="7">
        <v>8</v>
      </c>
      <c r="AE27" s="7">
        <v>5</v>
      </c>
      <c r="AF27" s="7">
        <v>2</v>
      </c>
      <c r="AG27" s="7">
        <v>4</v>
      </c>
      <c r="AH27" s="7">
        <v>2</v>
      </c>
      <c r="AI27" s="7">
        <v>7</v>
      </c>
      <c r="AJ27" s="77"/>
    </row>
    <row r="28" spans="1:37" s="29" customFormat="1" ht="30" customHeight="1">
      <c r="A28" s="361"/>
      <c r="B28" s="220" t="s">
        <v>24</v>
      </c>
      <c r="C28" s="23" t="s">
        <v>98</v>
      </c>
      <c r="D28" s="24">
        <v>13186</v>
      </c>
      <c r="E28" s="101">
        <v>13541</v>
      </c>
      <c r="F28" s="54">
        <v>-355</v>
      </c>
      <c r="G28" s="24">
        <v>652</v>
      </c>
      <c r="H28" s="25">
        <v>336</v>
      </c>
      <c r="I28" s="25">
        <v>988</v>
      </c>
      <c r="J28" s="25">
        <v>577</v>
      </c>
      <c r="K28" s="25">
        <v>385</v>
      </c>
      <c r="L28" s="25">
        <v>962</v>
      </c>
      <c r="M28" s="25">
        <v>466</v>
      </c>
      <c r="N28" s="25">
        <v>759</v>
      </c>
      <c r="O28" s="25">
        <v>582</v>
      </c>
      <c r="P28" s="25">
        <v>831</v>
      </c>
      <c r="Q28" s="25">
        <v>1413</v>
      </c>
      <c r="R28" s="361"/>
      <c r="S28" s="220" t="s">
        <v>24</v>
      </c>
      <c r="T28" s="28" t="s">
        <v>98</v>
      </c>
      <c r="U28" s="25">
        <v>480</v>
      </c>
      <c r="V28" s="25">
        <v>563</v>
      </c>
      <c r="W28" s="25">
        <v>488</v>
      </c>
      <c r="X28" s="25">
        <v>536</v>
      </c>
      <c r="Y28" s="25">
        <v>1368</v>
      </c>
      <c r="Z28" s="25">
        <v>726</v>
      </c>
      <c r="AA28" s="25">
        <v>500</v>
      </c>
      <c r="AB28" s="25">
        <v>699</v>
      </c>
      <c r="AC28" s="25">
        <v>506</v>
      </c>
      <c r="AD28" s="25">
        <v>389</v>
      </c>
      <c r="AE28" s="25">
        <v>436</v>
      </c>
      <c r="AF28" s="25">
        <v>507</v>
      </c>
      <c r="AG28" s="25">
        <v>495</v>
      </c>
      <c r="AH28" s="25">
        <v>414</v>
      </c>
      <c r="AI28" s="25">
        <v>491</v>
      </c>
      <c r="AJ28" s="250"/>
      <c r="AK28" s="5"/>
    </row>
    <row r="29" spans="1:37" s="95" customFormat="1" ht="30" customHeight="1" thickBot="1">
      <c r="A29" s="361"/>
      <c r="B29" s="214"/>
      <c r="C29" s="15" t="s">
        <v>111</v>
      </c>
      <c r="D29" s="11">
        <v>4718</v>
      </c>
      <c r="E29" s="104">
        <v>4863</v>
      </c>
      <c r="F29" s="105">
        <v>-145</v>
      </c>
      <c r="G29" s="9">
        <v>276</v>
      </c>
      <c r="H29" s="7">
        <v>150</v>
      </c>
      <c r="I29" s="7">
        <v>426</v>
      </c>
      <c r="J29" s="7">
        <v>146</v>
      </c>
      <c r="K29" s="7">
        <v>134</v>
      </c>
      <c r="L29" s="7">
        <v>280</v>
      </c>
      <c r="M29" s="7">
        <v>209</v>
      </c>
      <c r="N29" s="7">
        <v>281</v>
      </c>
      <c r="O29" s="7">
        <v>181</v>
      </c>
      <c r="P29" s="7">
        <v>282</v>
      </c>
      <c r="Q29" s="7">
        <v>463</v>
      </c>
      <c r="R29" s="361"/>
      <c r="S29" s="214"/>
      <c r="T29" s="35" t="s">
        <v>111</v>
      </c>
      <c r="U29" s="7">
        <v>142</v>
      </c>
      <c r="V29" s="7">
        <v>204</v>
      </c>
      <c r="W29" s="7">
        <v>191</v>
      </c>
      <c r="X29" s="7">
        <v>193</v>
      </c>
      <c r="Y29" s="7">
        <v>469</v>
      </c>
      <c r="Z29" s="7">
        <v>217</v>
      </c>
      <c r="AA29" s="7">
        <v>179</v>
      </c>
      <c r="AB29" s="7">
        <v>253</v>
      </c>
      <c r="AC29" s="7">
        <v>201</v>
      </c>
      <c r="AD29" s="7">
        <v>149</v>
      </c>
      <c r="AE29" s="7">
        <v>153</v>
      </c>
      <c r="AF29" s="7">
        <v>192</v>
      </c>
      <c r="AG29" s="7">
        <v>196</v>
      </c>
      <c r="AH29" s="7">
        <v>142</v>
      </c>
      <c r="AI29" s="7">
        <v>178</v>
      </c>
      <c r="AJ29" s="21"/>
      <c r="AK29" s="5"/>
    </row>
    <row r="30" spans="1:37" s="85" customFormat="1" ht="18.75">
      <c r="A30" s="361"/>
      <c r="B30" s="86" t="s">
        <v>152</v>
      </c>
      <c r="R30" s="361"/>
      <c r="S30" s="86" t="s">
        <v>152</v>
      </c>
      <c r="AK30" s="5"/>
    </row>
    <row r="31" spans="1:37" s="18" customFormat="1" ht="18.75">
      <c r="A31" s="169"/>
      <c r="B31" s="30"/>
      <c r="R31" s="166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G10" sqref="G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473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473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19.899999999999999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20" t="s">
        <v>12</v>
      </c>
      <c r="C6" s="23" t="s">
        <v>114</v>
      </c>
      <c r="D6" s="24">
        <v>1189</v>
      </c>
      <c r="E6" s="101">
        <v>1339</v>
      </c>
      <c r="F6" s="54">
        <v>-150</v>
      </c>
      <c r="G6" s="24">
        <v>62</v>
      </c>
      <c r="H6" s="25">
        <v>35</v>
      </c>
      <c r="I6" s="25">
        <v>97</v>
      </c>
      <c r="J6" s="25">
        <v>65</v>
      </c>
      <c r="K6" s="25">
        <v>38</v>
      </c>
      <c r="L6" s="25">
        <v>103</v>
      </c>
      <c r="M6" s="25">
        <v>62</v>
      </c>
      <c r="N6" s="25">
        <v>71</v>
      </c>
      <c r="O6" s="25">
        <v>69</v>
      </c>
      <c r="P6" s="25">
        <v>79</v>
      </c>
      <c r="Q6" s="25">
        <v>148</v>
      </c>
      <c r="R6" s="361"/>
      <c r="S6" s="220" t="s">
        <v>12</v>
      </c>
      <c r="T6" s="23" t="s">
        <v>114</v>
      </c>
      <c r="U6" s="25">
        <v>29</v>
      </c>
      <c r="V6" s="25">
        <v>52</v>
      </c>
      <c r="W6" s="25">
        <v>36</v>
      </c>
      <c r="X6" s="25">
        <v>30</v>
      </c>
      <c r="Y6" s="25">
        <v>93</v>
      </c>
      <c r="Z6" s="25">
        <v>62</v>
      </c>
      <c r="AA6" s="25">
        <v>53</v>
      </c>
      <c r="AB6" s="25">
        <v>64</v>
      </c>
      <c r="AC6" s="25">
        <v>27</v>
      </c>
      <c r="AD6" s="25">
        <v>36</v>
      </c>
      <c r="AE6" s="25">
        <v>53</v>
      </c>
      <c r="AF6" s="25">
        <v>53</v>
      </c>
      <c r="AG6" s="25">
        <v>51</v>
      </c>
      <c r="AH6" s="25">
        <v>36</v>
      </c>
      <c r="AI6" s="25">
        <v>33</v>
      </c>
      <c r="AJ6" s="81"/>
    </row>
    <row r="7" spans="1:37" s="5" customFormat="1" ht="30" customHeight="1">
      <c r="A7" s="361"/>
      <c r="B7" s="217" t="s">
        <v>184</v>
      </c>
      <c r="C7" s="15" t="s">
        <v>226</v>
      </c>
      <c r="D7" s="9">
        <v>959</v>
      </c>
      <c r="E7" s="82">
        <v>1094</v>
      </c>
      <c r="F7" s="19">
        <v>-135</v>
      </c>
      <c r="G7" s="9">
        <v>59</v>
      </c>
      <c r="H7" s="7">
        <v>32</v>
      </c>
      <c r="I7" s="7">
        <v>91</v>
      </c>
      <c r="J7" s="7">
        <v>38</v>
      </c>
      <c r="K7" s="7">
        <v>21</v>
      </c>
      <c r="L7" s="7">
        <v>59</v>
      </c>
      <c r="M7" s="7">
        <v>55</v>
      </c>
      <c r="N7" s="7">
        <v>60</v>
      </c>
      <c r="O7" s="7">
        <v>49</v>
      </c>
      <c r="P7" s="7">
        <v>65</v>
      </c>
      <c r="Q7" s="7">
        <v>114</v>
      </c>
      <c r="R7" s="361"/>
      <c r="S7" s="217" t="s">
        <v>184</v>
      </c>
      <c r="T7" s="15" t="s">
        <v>226</v>
      </c>
      <c r="U7" s="7">
        <v>24</v>
      </c>
      <c r="V7" s="7">
        <v>50</v>
      </c>
      <c r="W7" s="7">
        <v>33</v>
      </c>
      <c r="X7" s="7">
        <v>28</v>
      </c>
      <c r="Y7" s="7">
        <v>79</v>
      </c>
      <c r="Z7" s="7">
        <v>42</v>
      </c>
      <c r="AA7" s="7">
        <v>38</v>
      </c>
      <c r="AB7" s="7">
        <v>60</v>
      </c>
      <c r="AC7" s="7">
        <v>22</v>
      </c>
      <c r="AD7" s="7">
        <v>32</v>
      </c>
      <c r="AE7" s="7">
        <v>40</v>
      </c>
      <c r="AF7" s="7">
        <v>48</v>
      </c>
      <c r="AG7" s="7">
        <v>37</v>
      </c>
      <c r="AH7" s="7">
        <v>20</v>
      </c>
      <c r="AI7" s="7">
        <v>27</v>
      </c>
      <c r="AJ7" s="77"/>
      <c r="AK7" s="14"/>
    </row>
    <row r="8" spans="1:37" s="5" customFormat="1" ht="30" customHeight="1">
      <c r="A8" s="361"/>
      <c r="B8" s="217"/>
      <c r="C8" s="16" t="s">
        <v>124</v>
      </c>
      <c r="D8" s="9">
        <v>39</v>
      </c>
      <c r="E8" s="82">
        <v>39</v>
      </c>
      <c r="F8" s="19">
        <v>0</v>
      </c>
      <c r="G8" s="9">
        <v>2</v>
      </c>
      <c r="H8" s="7">
        <v>3</v>
      </c>
      <c r="I8" s="7">
        <v>5</v>
      </c>
      <c r="J8" s="7">
        <v>2</v>
      </c>
      <c r="K8" s="7">
        <v>0</v>
      </c>
      <c r="L8" s="7">
        <v>2</v>
      </c>
      <c r="M8" s="7">
        <v>3</v>
      </c>
      <c r="N8" s="7">
        <v>5</v>
      </c>
      <c r="O8" s="7">
        <v>0</v>
      </c>
      <c r="P8" s="7">
        <v>3</v>
      </c>
      <c r="Q8" s="7">
        <v>3</v>
      </c>
      <c r="R8" s="361"/>
      <c r="S8" s="217"/>
      <c r="T8" s="15" t="s">
        <v>124</v>
      </c>
      <c r="U8" s="7">
        <v>0</v>
      </c>
      <c r="V8" s="7">
        <v>2</v>
      </c>
      <c r="W8" s="7">
        <v>2</v>
      </c>
      <c r="X8" s="7">
        <v>2</v>
      </c>
      <c r="Y8" s="7">
        <v>7</v>
      </c>
      <c r="Z8" s="7">
        <v>0</v>
      </c>
      <c r="AA8" s="7">
        <v>1</v>
      </c>
      <c r="AB8" s="7">
        <v>0</v>
      </c>
      <c r="AC8" s="7">
        <v>1</v>
      </c>
      <c r="AD8" s="7">
        <v>1</v>
      </c>
      <c r="AE8" s="7">
        <v>1</v>
      </c>
      <c r="AF8" s="7">
        <v>1</v>
      </c>
      <c r="AG8" s="7">
        <v>1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61"/>
      <c r="B9" s="218"/>
      <c r="C9" s="75" t="s">
        <v>115</v>
      </c>
      <c r="D9" s="9">
        <v>56</v>
      </c>
      <c r="E9" s="82">
        <v>76</v>
      </c>
      <c r="F9" s="19">
        <v>-20</v>
      </c>
      <c r="G9" s="9">
        <v>0</v>
      </c>
      <c r="H9" s="7">
        <v>0</v>
      </c>
      <c r="I9" s="7">
        <v>0</v>
      </c>
      <c r="J9" s="7">
        <v>14</v>
      </c>
      <c r="K9" s="7">
        <v>7</v>
      </c>
      <c r="L9" s="7">
        <v>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8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8" t="s">
        <v>185</v>
      </c>
      <c r="C10" s="76" t="s">
        <v>225</v>
      </c>
      <c r="D10" s="78">
        <v>230</v>
      </c>
      <c r="E10" s="82">
        <v>245</v>
      </c>
      <c r="F10" s="19">
        <v>-15</v>
      </c>
      <c r="G10" s="9">
        <v>3</v>
      </c>
      <c r="H10" s="7">
        <v>3</v>
      </c>
      <c r="I10" s="7">
        <v>6</v>
      </c>
      <c r="J10" s="7">
        <v>27</v>
      </c>
      <c r="K10" s="7">
        <v>17</v>
      </c>
      <c r="L10" s="7">
        <v>44</v>
      </c>
      <c r="M10" s="7">
        <v>7</v>
      </c>
      <c r="N10" s="7">
        <v>11</v>
      </c>
      <c r="O10" s="7">
        <v>20</v>
      </c>
      <c r="P10" s="7">
        <v>14</v>
      </c>
      <c r="Q10" s="7">
        <v>34</v>
      </c>
      <c r="R10" s="361"/>
      <c r="S10" s="218" t="s">
        <v>185</v>
      </c>
      <c r="T10" s="76" t="s">
        <v>225</v>
      </c>
      <c r="U10" s="7">
        <v>5</v>
      </c>
      <c r="V10" s="7">
        <v>2</v>
      </c>
      <c r="W10" s="7">
        <v>3</v>
      </c>
      <c r="X10" s="7">
        <v>2</v>
      </c>
      <c r="Y10" s="7">
        <v>14</v>
      </c>
      <c r="Z10" s="7">
        <v>20</v>
      </c>
      <c r="AA10" s="7">
        <v>15</v>
      </c>
      <c r="AB10" s="7">
        <v>4</v>
      </c>
      <c r="AC10" s="7">
        <v>5</v>
      </c>
      <c r="AD10" s="7">
        <v>4</v>
      </c>
      <c r="AE10" s="7">
        <v>13</v>
      </c>
      <c r="AF10" s="7">
        <v>5</v>
      </c>
      <c r="AG10" s="7">
        <v>14</v>
      </c>
      <c r="AH10" s="7">
        <v>16</v>
      </c>
      <c r="AI10" s="7">
        <v>6</v>
      </c>
      <c r="AK10" s="14"/>
    </row>
    <row r="11" spans="1:37" s="5" customFormat="1" ht="30" customHeight="1">
      <c r="A11" s="361"/>
      <c r="B11" s="217"/>
      <c r="C11" s="16" t="s">
        <v>116</v>
      </c>
      <c r="D11" s="9">
        <v>65</v>
      </c>
      <c r="E11" s="82">
        <v>68</v>
      </c>
      <c r="F11" s="19">
        <v>-3</v>
      </c>
      <c r="G11" s="9">
        <v>0</v>
      </c>
      <c r="H11" s="7">
        <v>0</v>
      </c>
      <c r="I11" s="7">
        <v>0</v>
      </c>
      <c r="J11" s="7">
        <v>2</v>
      </c>
      <c r="K11" s="7">
        <v>4</v>
      </c>
      <c r="L11" s="7">
        <v>6</v>
      </c>
      <c r="M11" s="7">
        <v>1</v>
      </c>
      <c r="N11" s="7">
        <v>9</v>
      </c>
      <c r="O11" s="7">
        <v>4</v>
      </c>
      <c r="P11" s="7">
        <v>6</v>
      </c>
      <c r="Q11" s="7">
        <v>10</v>
      </c>
      <c r="R11" s="361"/>
      <c r="S11" s="217"/>
      <c r="T11" s="15" t="s">
        <v>116</v>
      </c>
      <c r="U11" s="7">
        <v>1</v>
      </c>
      <c r="V11" s="7">
        <v>0</v>
      </c>
      <c r="W11" s="7">
        <v>1</v>
      </c>
      <c r="X11" s="7">
        <v>2</v>
      </c>
      <c r="Y11" s="7">
        <v>5</v>
      </c>
      <c r="Z11" s="7">
        <v>9</v>
      </c>
      <c r="AA11" s="7">
        <v>3</v>
      </c>
      <c r="AB11" s="7">
        <v>2</v>
      </c>
      <c r="AC11" s="7">
        <v>1</v>
      </c>
      <c r="AD11" s="7">
        <v>1</v>
      </c>
      <c r="AE11" s="7">
        <v>5</v>
      </c>
      <c r="AF11" s="7">
        <v>0</v>
      </c>
      <c r="AG11" s="7">
        <v>1</v>
      </c>
      <c r="AH11" s="7">
        <v>5</v>
      </c>
      <c r="AI11" s="91">
        <v>3</v>
      </c>
      <c r="AJ11" s="77"/>
      <c r="AK11" s="14"/>
    </row>
    <row r="12" spans="1:37" s="5" customFormat="1" ht="30" customHeight="1">
      <c r="A12" s="361"/>
      <c r="B12" s="217"/>
      <c r="C12" s="16" t="s">
        <v>117</v>
      </c>
      <c r="D12" s="9">
        <v>40</v>
      </c>
      <c r="E12" s="82">
        <v>43</v>
      </c>
      <c r="F12" s="19">
        <v>-3</v>
      </c>
      <c r="G12" s="9">
        <v>0</v>
      </c>
      <c r="H12" s="7">
        <v>0</v>
      </c>
      <c r="I12" s="7">
        <v>0</v>
      </c>
      <c r="J12" s="7">
        <v>9</v>
      </c>
      <c r="K12" s="7">
        <v>5</v>
      </c>
      <c r="L12" s="7">
        <v>14</v>
      </c>
      <c r="M12" s="7">
        <v>0</v>
      </c>
      <c r="N12" s="7">
        <v>0</v>
      </c>
      <c r="O12" s="7">
        <v>2</v>
      </c>
      <c r="P12" s="7">
        <v>5</v>
      </c>
      <c r="Q12" s="7">
        <v>7</v>
      </c>
      <c r="R12" s="361"/>
      <c r="S12" s="217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4</v>
      </c>
      <c r="AA12" s="7">
        <v>0</v>
      </c>
      <c r="AB12" s="7">
        <v>2</v>
      </c>
      <c r="AC12" s="7">
        <v>1</v>
      </c>
      <c r="AD12" s="7">
        <v>2</v>
      </c>
      <c r="AE12" s="7">
        <v>3</v>
      </c>
      <c r="AF12" s="7">
        <v>5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1"/>
      <c r="B13" s="217"/>
      <c r="C13" s="16" t="s">
        <v>118</v>
      </c>
      <c r="D13" s="9">
        <v>39</v>
      </c>
      <c r="E13" s="82">
        <v>37</v>
      </c>
      <c r="F13" s="19">
        <v>2</v>
      </c>
      <c r="G13" s="9">
        <v>1</v>
      </c>
      <c r="H13" s="7">
        <v>2</v>
      </c>
      <c r="I13" s="7">
        <v>3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8</v>
      </c>
      <c r="P13" s="7">
        <v>2</v>
      </c>
      <c r="Q13" s="7">
        <v>10</v>
      </c>
      <c r="R13" s="361"/>
      <c r="S13" s="217"/>
      <c r="T13" s="15" t="s">
        <v>118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5</v>
      </c>
      <c r="AA13" s="7">
        <v>5</v>
      </c>
      <c r="AB13" s="7">
        <v>0</v>
      </c>
      <c r="AC13" s="7">
        <v>1</v>
      </c>
      <c r="AD13" s="7">
        <v>0</v>
      </c>
      <c r="AE13" s="7">
        <v>4</v>
      </c>
      <c r="AF13" s="7">
        <v>0</v>
      </c>
      <c r="AG13" s="7">
        <v>5</v>
      </c>
      <c r="AH13" s="7">
        <v>3</v>
      </c>
      <c r="AI13" s="7">
        <v>0</v>
      </c>
      <c r="AJ13" s="77"/>
      <c r="AK13" s="14"/>
    </row>
    <row r="14" spans="1:37" s="5" customFormat="1" ht="30" customHeight="1">
      <c r="A14" s="361"/>
      <c r="B14" s="217"/>
      <c r="C14" s="16" t="s">
        <v>119</v>
      </c>
      <c r="D14" s="9">
        <v>1</v>
      </c>
      <c r="E14" s="82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7"/>
      <c r="C15" s="16" t="s">
        <v>222</v>
      </c>
      <c r="D15" s="9">
        <v>60</v>
      </c>
      <c r="E15" s="82">
        <v>71</v>
      </c>
      <c r="F15" s="19">
        <v>-11</v>
      </c>
      <c r="G15" s="9">
        <v>2</v>
      </c>
      <c r="H15" s="7">
        <v>1</v>
      </c>
      <c r="I15" s="7">
        <v>3</v>
      </c>
      <c r="J15" s="7">
        <v>15</v>
      </c>
      <c r="K15" s="7">
        <v>8</v>
      </c>
      <c r="L15" s="7">
        <v>23</v>
      </c>
      <c r="M15" s="7">
        <v>1</v>
      </c>
      <c r="N15" s="7">
        <v>2</v>
      </c>
      <c r="O15" s="7">
        <v>2</v>
      </c>
      <c r="P15" s="7">
        <v>0</v>
      </c>
      <c r="Q15" s="7">
        <v>2</v>
      </c>
      <c r="R15" s="361"/>
      <c r="S15" s="217"/>
      <c r="T15" s="15" t="s">
        <v>222</v>
      </c>
      <c r="U15" s="7">
        <v>3</v>
      </c>
      <c r="V15" s="7">
        <v>1</v>
      </c>
      <c r="W15" s="7">
        <v>2</v>
      </c>
      <c r="X15" s="7">
        <v>0</v>
      </c>
      <c r="Y15" s="7">
        <v>7</v>
      </c>
      <c r="Z15" s="7">
        <v>2</v>
      </c>
      <c r="AA15" s="7">
        <v>3</v>
      </c>
      <c r="AB15" s="7">
        <v>0</v>
      </c>
      <c r="AC15" s="7">
        <v>1</v>
      </c>
      <c r="AD15" s="7">
        <v>1</v>
      </c>
      <c r="AE15" s="7">
        <v>0</v>
      </c>
      <c r="AF15" s="7">
        <v>0</v>
      </c>
      <c r="AG15" s="7">
        <v>5</v>
      </c>
      <c r="AH15" s="7">
        <v>3</v>
      </c>
      <c r="AI15" s="7">
        <v>1</v>
      </c>
      <c r="AJ15" s="77"/>
      <c r="AK15" s="14"/>
    </row>
    <row r="16" spans="1:37" s="5" customFormat="1" ht="37.5">
      <c r="A16" s="361"/>
      <c r="B16" s="217"/>
      <c r="C16" s="16" t="s">
        <v>223</v>
      </c>
      <c r="D16" s="9">
        <v>24</v>
      </c>
      <c r="E16" s="82">
        <v>21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5</v>
      </c>
      <c r="N16" s="7">
        <v>0</v>
      </c>
      <c r="O16" s="7">
        <v>3</v>
      </c>
      <c r="P16" s="7">
        <v>1</v>
      </c>
      <c r="Q16" s="7">
        <v>4</v>
      </c>
      <c r="R16" s="361"/>
      <c r="S16" s="217"/>
      <c r="T16" s="15" t="s">
        <v>223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4</v>
      </c>
      <c r="AB16" s="7">
        <v>0</v>
      </c>
      <c r="AC16" s="7">
        <v>1</v>
      </c>
      <c r="AD16" s="7">
        <v>0</v>
      </c>
      <c r="AE16" s="7">
        <v>1</v>
      </c>
      <c r="AF16" s="7">
        <v>0</v>
      </c>
      <c r="AG16" s="7">
        <v>2</v>
      </c>
      <c r="AH16" s="7">
        <v>5</v>
      </c>
      <c r="AI16" s="7">
        <v>1</v>
      </c>
      <c r="AJ16" s="77"/>
      <c r="AK16" s="14"/>
    </row>
    <row r="17" spans="1:37" s="5" customFormat="1" ht="30" customHeight="1">
      <c r="A17" s="361"/>
      <c r="B17" s="217"/>
      <c r="C17" s="16" t="s">
        <v>120</v>
      </c>
      <c r="D17" s="9">
        <v>0</v>
      </c>
      <c r="E17" s="82">
        <v>3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7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7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7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1"/>
      <c r="B21" s="214"/>
      <c r="C21" s="16" t="s">
        <v>123</v>
      </c>
      <c r="D21" s="9">
        <v>2</v>
      </c>
      <c r="E21" s="82">
        <v>2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61"/>
      <c r="S21" s="214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1"/>
      <c r="B22" s="220" t="s">
        <v>17</v>
      </c>
      <c r="C22" s="23" t="s">
        <v>125</v>
      </c>
      <c r="D22" s="24">
        <v>65</v>
      </c>
      <c r="E22" s="101">
        <v>51</v>
      </c>
      <c r="F22" s="54">
        <v>14</v>
      </c>
      <c r="G22" s="24">
        <v>0</v>
      </c>
      <c r="H22" s="25">
        <v>0</v>
      </c>
      <c r="I22" s="25">
        <v>0</v>
      </c>
      <c r="J22" s="25">
        <v>18</v>
      </c>
      <c r="K22" s="25">
        <v>13</v>
      </c>
      <c r="L22" s="25">
        <v>31</v>
      </c>
      <c r="M22" s="25">
        <v>0</v>
      </c>
      <c r="N22" s="25">
        <v>8</v>
      </c>
      <c r="O22" s="25">
        <v>0</v>
      </c>
      <c r="P22" s="25">
        <v>0</v>
      </c>
      <c r="Q22" s="25">
        <v>0</v>
      </c>
      <c r="R22" s="361"/>
      <c r="S22" s="220" t="s">
        <v>17</v>
      </c>
      <c r="T22" s="23" t="s">
        <v>125</v>
      </c>
      <c r="U22" s="25">
        <v>3</v>
      </c>
      <c r="V22" s="25">
        <v>4</v>
      </c>
      <c r="W22" s="25">
        <v>0</v>
      </c>
      <c r="X22" s="25">
        <v>0</v>
      </c>
      <c r="Y22" s="25">
        <v>1</v>
      </c>
      <c r="Z22" s="25">
        <v>0</v>
      </c>
      <c r="AA22" s="25">
        <v>1</v>
      </c>
      <c r="AB22" s="25">
        <v>0</v>
      </c>
      <c r="AC22" s="25">
        <v>4</v>
      </c>
      <c r="AD22" s="25">
        <v>0</v>
      </c>
      <c r="AE22" s="25">
        <v>0</v>
      </c>
      <c r="AF22" s="25">
        <v>0</v>
      </c>
      <c r="AG22" s="25">
        <v>8</v>
      </c>
      <c r="AH22" s="25">
        <v>0</v>
      </c>
      <c r="AI22" s="25">
        <v>5</v>
      </c>
      <c r="AJ22" s="81"/>
    </row>
    <row r="23" spans="1:37" s="5" customFormat="1" ht="30" customHeight="1">
      <c r="A23" s="361"/>
      <c r="B23" s="214"/>
      <c r="C23" s="16" t="s">
        <v>126</v>
      </c>
      <c r="D23" s="9">
        <v>6</v>
      </c>
      <c r="E23" s="82">
        <v>2</v>
      </c>
      <c r="F23" s="19">
        <v>4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4"/>
      <c r="T23" s="15" t="s">
        <v>126</v>
      </c>
      <c r="U23" s="7">
        <v>2</v>
      </c>
      <c r="V23" s="7">
        <v>4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20" t="s">
        <v>19</v>
      </c>
      <c r="C24" s="23" t="s">
        <v>127</v>
      </c>
      <c r="D24" s="24">
        <v>565</v>
      </c>
      <c r="E24" s="101">
        <v>225</v>
      </c>
      <c r="F24" s="54">
        <v>340</v>
      </c>
      <c r="G24" s="24">
        <v>13</v>
      </c>
      <c r="H24" s="25">
        <v>8</v>
      </c>
      <c r="I24" s="25">
        <v>21</v>
      </c>
      <c r="J24" s="25">
        <v>3</v>
      </c>
      <c r="K24" s="25">
        <v>6</v>
      </c>
      <c r="L24" s="25">
        <v>9</v>
      </c>
      <c r="M24" s="25">
        <v>10</v>
      </c>
      <c r="N24" s="25">
        <v>17</v>
      </c>
      <c r="O24" s="25">
        <v>15</v>
      </c>
      <c r="P24" s="25">
        <v>12</v>
      </c>
      <c r="Q24" s="96">
        <v>27</v>
      </c>
      <c r="R24" s="361"/>
      <c r="S24" s="220" t="s">
        <v>19</v>
      </c>
      <c r="T24" s="23" t="s">
        <v>127</v>
      </c>
      <c r="U24" s="25">
        <v>23</v>
      </c>
      <c r="V24" s="25">
        <v>0</v>
      </c>
      <c r="W24" s="25">
        <v>24</v>
      </c>
      <c r="X24" s="25">
        <v>26</v>
      </c>
      <c r="Y24" s="25">
        <v>57</v>
      </c>
      <c r="Z24" s="25">
        <v>113</v>
      </c>
      <c r="AA24" s="25">
        <v>22</v>
      </c>
      <c r="AB24" s="25">
        <v>24</v>
      </c>
      <c r="AC24" s="25">
        <v>39</v>
      </c>
      <c r="AD24" s="25">
        <v>16</v>
      </c>
      <c r="AE24" s="25">
        <v>6</v>
      </c>
      <c r="AF24" s="25">
        <v>38</v>
      </c>
      <c r="AG24" s="25">
        <v>20</v>
      </c>
      <c r="AH24" s="25">
        <v>7</v>
      </c>
      <c r="AI24" s="25">
        <v>66</v>
      </c>
      <c r="AJ24" s="81"/>
    </row>
    <row r="25" spans="1:37" s="5" customFormat="1" ht="30" customHeight="1">
      <c r="A25" s="361"/>
      <c r="B25" s="214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4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32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1"/>
      <c r="S26" s="232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1"/>
      <c r="B27" s="220" t="s">
        <v>24</v>
      </c>
      <c r="C27" s="23" t="s">
        <v>130</v>
      </c>
      <c r="D27" s="24">
        <v>12</v>
      </c>
      <c r="E27" s="101">
        <v>5</v>
      </c>
      <c r="F27" s="54">
        <v>7</v>
      </c>
      <c r="G27" s="24">
        <v>0</v>
      </c>
      <c r="H27" s="25">
        <v>0</v>
      </c>
      <c r="I27" s="25">
        <v>0</v>
      </c>
      <c r="J27" s="25">
        <v>0</v>
      </c>
      <c r="K27" s="25">
        <v>2</v>
      </c>
      <c r="L27" s="25">
        <v>2</v>
      </c>
      <c r="M27" s="25">
        <v>1</v>
      </c>
      <c r="N27" s="25">
        <v>0</v>
      </c>
      <c r="O27" s="25">
        <v>2</v>
      </c>
      <c r="P27" s="25">
        <v>2</v>
      </c>
      <c r="Q27" s="25">
        <v>4</v>
      </c>
      <c r="R27" s="361"/>
      <c r="S27" s="220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2</v>
      </c>
      <c r="AA27" s="25">
        <v>0</v>
      </c>
      <c r="AB27" s="25">
        <v>1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1</v>
      </c>
      <c r="AI27" s="25">
        <v>0</v>
      </c>
      <c r="AJ27" s="81"/>
    </row>
    <row r="28" spans="1:37" s="36" customFormat="1" ht="30" customHeight="1">
      <c r="A28" s="361"/>
      <c r="B28" s="214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1"/>
      <c r="S28" s="214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4"/>
      <c r="AK28" s="14"/>
    </row>
    <row r="29" spans="1:37" s="83" customFormat="1" ht="37.5" customHeight="1" thickBot="1">
      <c r="A29" s="361"/>
      <c r="B29" s="215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1"/>
      <c r="S29" s="215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5"/>
      <c r="AK29" s="14"/>
    </row>
    <row r="30" spans="1:37" s="85" customFormat="1" ht="18.75">
      <c r="A30" s="170"/>
      <c r="B30" s="84"/>
      <c r="R30" s="167"/>
      <c r="S30" s="86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7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K9" sqref="K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490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490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5" t="s">
        <v>12</v>
      </c>
      <c r="C6" s="15" t="s">
        <v>207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11"/>
      <c r="S6" s="215" t="s">
        <v>12</v>
      </c>
      <c r="T6" s="15" t="s">
        <v>207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11"/>
      <c r="B7" s="220" t="s">
        <v>17</v>
      </c>
      <c r="C7" s="23" t="s">
        <v>206</v>
      </c>
      <c r="D7" s="24">
        <v>18153</v>
      </c>
      <c r="E7" s="25">
        <v>17127</v>
      </c>
      <c r="F7" s="26">
        <v>1026</v>
      </c>
      <c r="G7" s="24">
        <v>1335</v>
      </c>
      <c r="H7" s="25">
        <v>611</v>
      </c>
      <c r="I7" s="25">
        <v>1946</v>
      </c>
      <c r="J7" s="25">
        <v>1155</v>
      </c>
      <c r="K7" s="25">
        <v>577</v>
      </c>
      <c r="L7" s="25">
        <v>1732</v>
      </c>
      <c r="M7" s="25">
        <v>858</v>
      </c>
      <c r="N7" s="25">
        <v>1055</v>
      </c>
      <c r="O7" s="25">
        <v>898</v>
      </c>
      <c r="P7" s="25">
        <v>918</v>
      </c>
      <c r="Q7" s="25">
        <v>1816</v>
      </c>
      <c r="R7" s="311"/>
      <c r="S7" s="220" t="s">
        <v>17</v>
      </c>
      <c r="T7" s="23" t="s">
        <v>206</v>
      </c>
      <c r="U7" s="25">
        <v>671</v>
      </c>
      <c r="V7" s="25">
        <v>802</v>
      </c>
      <c r="W7" s="25">
        <v>598</v>
      </c>
      <c r="X7" s="25">
        <v>563</v>
      </c>
      <c r="Y7" s="25">
        <v>1706</v>
      </c>
      <c r="Z7" s="25">
        <v>834</v>
      </c>
      <c r="AA7" s="25">
        <v>607</v>
      </c>
      <c r="AB7" s="25">
        <v>840</v>
      </c>
      <c r="AC7" s="25">
        <v>506</v>
      </c>
      <c r="AD7" s="25">
        <v>541</v>
      </c>
      <c r="AE7" s="25">
        <v>572</v>
      </c>
      <c r="AF7" s="25">
        <v>713</v>
      </c>
      <c r="AG7" s="25">
        <v>600</v>
      </c>
      <c r="AH7" s="25">
        <v>446</v>
      </c>
      <c r="AI7" s="25">
        <v>747</v>
      </c>
      <c r="AK7" s="5"/>
    </row>
    <row r="8" spans="1:37" s="77" customFormat="1" ht="30" customHeight="1">
      <c r="A8" s="311"/>
      <c r="B8" s="217"/>
      <c r="C8" s="76" t="s">
        <v>82</v>
      </c>
      <c r="D8" s="9">
        <v>6259</v>
      </c>
      <c r="E8" s="7">
        <v>5774</v>
      </c>
      <c r="F8" s="10">
        <v>485</v>
      </c>
      <c r="G8" s="9">
        <v>608</v>
      </c>
      <c r="H8" s="7">
        <v>307</v>
      </c>
      <c r="I8" s="7">
        <v>915</v>
      </c>
      <c r="J8" s="7">
        <v>340</v>
      </c>
      <c r="K8" s="7">
        <v>171</v>
      </c>
      <c r="L8" s="7">
        <v>511</v>
      </c>
      <c r="M8" s="7">
        <v>376</v>
      </c>
      <c r="N8" s="7">
        <v>390</v>
      </c>
      <c r="O8" s="7">
        <v>295</v>
      </c>
      <c r="P8" s="7">
        <v>306</v>
      </c>
      <c r="Q8" s="7">
        <v>601</v>
      </c>
      <c r="R8" s="311"/>
      <c r="S8" s="217"/>
      <c r="T8" s="76" t="s">
        <v>82</v>
      </c>
      <c r="U8" s="7">
        <v>186</v>
      </c>
      <c r="V8" s="7">
        <v>277</v>
      </c>
      <c r="W8" s="7">
        <v>176</v>
      </c>
      <c r="X8" s="7">
        <v>175</v>
      </c>
      <c r="Y8" s="7">
        <v>526</v>
      </c>
      <c r="Z8" s="7">
        <v>246</v>
      </c>
      <c r="AA8" s="7">
        <v>169</v>
      </c>
      <c r="AB8" s="7">
        <v>282</v>
      </c>
      <c r="AC8" s="7">
        <v>171</v>
      </c>
      <c r="AD8" s="7">
        <v>172</v>
      </c>
      <c r="AE8" s="7">
        <v>153</v>
      </c>
      <c r="AF8" s="7">
        <v>273</v>
      </c>
      <c r="AG8" s="7">
        <v>215</v>
      </c>
      <c r="AH8" s="7">
        <v>156</v>
      </c>
      <c r="AI8" s="7">
        <v>289</v>
      </c>
      <c r="AK8" s="5"/>
    </row>
    <row r="9" spans="1:37" s="77" customFormat="1" ht="30" customHeight="1">
      <c r="A9" s="311"/>
      <c r="B9" s="217"/>
      <c r="C9" s="76" t="s">
        <v>83</v>
      </c>
      <c r="D9" s="9">
        <v>11894</v>
      </c>
      <c r="E9" s="7">
        <v>11353</v>
      </c>
      <c r="F9" s="10">
        <v>541</v>
      </c>
      <c r="G9" s="9">
        <v>727</v>
      </c>
      <c r="H9" s="7">
        <v>304</v>
      </c>
      <c r="I9" s="7">
        <v>1031</v>
      </c>
      <c r="J9" s="7">
        <v>815</v>
      </c>
      <c r="K9" s="7">
        <v>406</v>
      </c>
      <c r="L9" s="7">
        <v>1221</v>
      </c>
      <c r="M9" s="7">
        <v>482</v>
      </c>
      <c r="N9" s="7">
        <v>665</v>
      </c>
      <c r="O9" s="7">
        <v>603</v>
      </c>
      <c r="P9" s="7">
        <v>612</v>
      </c>
      <c r="Q9" s="7">
        <v>1215</v>
      </c>
      <c r="R9" s="311"/>
      <c r="S9" s="217"/>
      <c r="T9" s="76" t="s">
        <v>83</v>
      </c>
      <c r="U9" s="7">
        <v>485</v>
      </c>
      <c r="V9" s="7">
        <v>525</v>
      </c>
      <c r="W9" s="7">
        <v>422</v>
      </c>
      <c r="X9" s="7">
        <v>388</v>
      </c>
      <c r="Y9" s="7">
        <v>1180</v>
      </c>
      <c r="Z9" s="7">
        <v>588</v>
      </c>
      <c r="AA9" s="7">
        <v>438</v>
      </c>
      <c r="AB9" s="7">
        <v>558</v>
      </c>
      <c r="AC9" s="7">
        <v>335</v>
      </c>
      <c r="AD9" s="7">
        <v>369</v>
      </c>
      <c r="AE9" s="7">
        <v>419</v>
      </c>
      <c r="AF9" s="7">
        <v>440</v>
      </c>
      <c r="AG9" s="7">
        <v>385</v>
      </c>
      <c r="AH9" s="7">
        <v>290</v>
      </c>
      <c r="AI9" s="7">
        <v>458</v>
      </c>
      <c r="AK9" s="5"/>
    </row>
    <row r="10" spans="1:37" s="77" customFormat="1" ht="30" customHeight="1">
      <c r="A10" s="311"/>
      <c r="B10" s="217"/>
      <c r="C10" s="76" t="s">
        <v>84</v>
      </c>
      <c r="D10" s="78">
        <v>36</v>
      </c>
      <c r="E10" s="7">
        <v>42</v>
      </c>
      <c r="F10" s="10">
        <v>-6</v>
      </c>
      <c r="G10" s="9">
        <v>0</v>
      </c>
      <c r="H10" s="7">
        <v>0</v>
      </c>
      <c r="I10" s="7">
        <v>0</v>
      </c>
      <c r="J10" s="7">
        <v>12</v>
      </c>
      <c r="K10" s="7">
        <v>2</v>
      </c>
      <c r="L10" s="7">
        <v>14</v>
      </c>
      <c r="M10" s="7">
        <v>0</v>
      </c>
      <c r="N10" s="7">
        <v>4</v>
      </c>
      <c r="O10" s="7">
        <v>2</v>
      </c>
      <c r="P10" s="7">
        <v>1</v>
      </c>
      <c r="Q10" s="7">
        <v>3</v>
      </c>
      <c r="R10" s="311"/>
      <c r="S10" s="217"/>
      <c r="T10" s="76" t="s">
        <v>84</v>
      </c>
      <c r="U10" s="7">
        <v>0</v>
      </c>
      <c r="V10" s="7">
        <v>0</v>
      </c>
      <c r="W10" s="7">
        <v>2</v>
      </c>
      <c r="X10" s="7">
        <v>1</v>
      </c>
      <c r="Y10" s="7">
        <v>1</v>
      </c>
      <c r="Z10" s="7">
        <v>0</v>
      </c>
      <c r="AA10" s="7">
        <v>1</v>
      </c>
      <c r="AB10" s="7">
        <v>1</v>
      </c>
      <c r="AC10" s="7">
        <v>0</v>
      </c>
      <c r="AD10" s="7">
        <v>2</v>
      </c>
      <c r="AE10" s="7">
        <v>2</v>
      </c>
      <c r="AF10" s="7">
        <v>2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11"/>
      <c r="B11" s="217"/>
      <c r="C11" s="15" t="s">
        <v>85</v>
      </c>
      <c r="D11" s="9">
        <v>159</v>
      </c>
      <c r="E11" s="7">
        <v>115</v>
      </c>
      <c r="F11" s="10">
        <v>44</v>
      </c>
      <c r="G11" s="9">
        <v>0</v>
      </c>
      <c r="H11" s="7">
        <v>1</v>
      </c>
      <c r="I11" s="7">
        <v>1</v>
      </c>
      <c r="J11" s="7">
        <v>51</v>
      </c>
      <c r="K11" s="7">
        <v>22</v>
      </c>
      <c r="L11" s="7">
        <v>73</v>
      </c>
      <c r="M11" s="7">
        <v>0</v>
      </c>
      <c r="N11" s="7">
        <v>4</v>
      </c>
      <c r="O11" s="7">
        <v>4</v>
      </c>
      <c r="P11" s="7">
        <v>19</v>
      </c>
      <c r="Q11" s="7">
        <v>23</v>
      </c>
      <c r="R11" s="311"/>
      <c r="S11" s="217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10</v>
      </c>
      <c r="Z11" s="7">
        <v>24</v>
      </c>
      <c r="AA11" s="7">
        <v>1</v>
      </c>
      <c r="AB11" s="7">
        <v>2</v>
      </c>
      <c r="AC11" s="7">
        <v>1</v>
      </c>
      <c r="AD11" s="7">
        <v>2</v>
      </c>
      <c r="AE11" s="7">
        <v>12</v>
      </c>
      <c r="AF11" s="7">
        <v>0</v>
      </c>
      <c r="AG11" s="7">
        <v>0</v>
      </c>
      <c r="AH11" s="7">
        <v>1</v>
      </c>
      <c r="AI11" s="91">
        <v>3</v>
      </c>
    </row>
    <row r="12" spans="1:37" s="5" customFormat="1" ht="30" customHeight="1">
      <c r="A12" s="311"/>
      <c r="B12" s="217"/>
      <c r="C12" s="15" t="s">
        <v>86</v>
      </c>
      <c r="D12" s="9">
        <v>1128</v>
      </c>
      <c r="E12" s="7">
        <v>1197</v>
      </c>
      <c r="F12" s="10">
        <v>-69</v>
      </c>
      <c r="G12" s="9">
        <v>30</v>
      </c>
      <c r="H12" s="7">
        <v>18</v>
      </c>
      <c r="I12" s="7">
        <v>48</v>
      </c>
      <c r="J12" s="7">
        <v>53</v>
      </c>
      <c r="K12" s="7">
        <v>38</v>
      </c>
      <c r="L12" s="7">
        <v>91</v>
      </c>
      <c r="M12" s="7">
        <v>31</v>
      </c>
      <c r="N12" s="7">
        <v>81</v>
      </c>
      <c r="O12" s="7">
        <v>113</v>
      </c>
      <c r="P12" s="7">
        <v>98</v>
      </c>
      <c r="Q12" s="7">
        <v>211</v>
      </c>
      <c r="R12" s="311"/>
      <c r="S12" s="217"/>
      <c r="T12" s="15" t="s">
        <v>86</v>
      </c>
      <c r="U12" s="7">
        <v>64</v>
      </c>
      <c r="V12" s="7">
        <v>30</v>
      </c>
      <c r="W12" s="7">
        <v>51</v>
      </c>
      <c r="X12" s="7">
        <v>64</v>
      </c>
      <c r="Y12" s="7">
        <v>50</v>
      </c>
      <c r="Z12" s="7">
        <v>21</v>
      </c>
      <c r="AA12" s="7">
        <v>87</v>
      </c>
      <c r="AB12" s="7">
        <v>40</v>
      </c>
      <c r="AC12" s="7">
        <v>31</v>
      </c>
      <c r="AD12" s="7">
        <v>85</v>
      </c>
      <c r="AE12" s="7">
        <v>45</v>
      </c>
      <c r="AF12" s="7">
        <v>17</v>
      </c>
      <c r="AG12" s="7">
        <v>29</v>
      </c>
      <c r="AH12" s="7">
        <v>31</v>
      </c>
      <c r="AI12" s="7">
        <v>21</v>
      </c>
    </row>
    <row r="13" spans="1:37" s="5" customFormat="1" ht="30" customHeight="1">
      <c r="A13" s="311"/>
      <c r="B13" s="217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1"/>
      <c r="S13" s="217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7"/>
      <c r="C14" s="15" t="s">
        <v>88</v>
      </c>
      <c r="D14" s="9">
        <v>385</v>
      </c>
      <c r="E14" s="7">
        <v>412</v>
      </c>
      <c r="F14" s="10">
        <v>-27</v>
      </c>
      <c r="G14" s="9">
        <v>0</v>
      </c>
      <c r="H14" s="7">
        <v>0</v>
      </c>
      <c r="I14" s="7">
        <v>0</v>
      </c>
      <c r="J14" s="7">
        <v>85</v>
      </c>
      <c r="K14" s="7">
        <v>35</v>
      </c>
      <c r="L14" s="7">
        <v>120</v>
      </c>
      <c r="M14" s="7">
        <v>31</v>
      </c>
      <c r="N14" s="7">
        <v>33</v>
      </c>
      <c r="O14" s="7">
        <v>26</v>
      </c>
      <c r="P14" s="7">
        <v>25</v>
      </c>
      <c r="Q14" s="7">
        <v>51</v>
      </c>
      <c r="R14" s="311"/>
      <c r="S14" s="217"/>
      <c r="T14" s="15" t="s">
        <v>88</v>
      </c>
      <c r="U14" s="7">
        <v>15</v>
      </c>
      <c r="V14" s="7">
        <v>15</v>
      </c>
      <c r="W14" s="7">
        <v>13</v>
      </c>
      <c r="X14" s="7">
        <v>1</v>
      </c>
      <c r="Y14" s="7">
        <v>29</v>
      </c>
      <c r="Z14" s="7">
        <v>4</v>
      </c>
      <c r="AA14" s="7">
        <v>7</v>
      </c>
      <c r="AB14" s="7">
        <v>5</v>
      </c>
      <c r="AC14" s="7">
        <v>5</v>
      </c>
      <c r="AD14" s="7">
        <v>1</v>
      </c>
      <c r="AE14" s="7">
        <v>14</v>
      </c>
      <c r="AF14" s="7">
        <v>2</v>
      </c>
      <c r="AG14" s="7">
        <v>9</v>
      </c>
      <c r="AH14" s="7">
        <v>15</v>
      </c>
      <c r="AI14" s="7">
        <v>15</v>
      </c>
    </row>
    <row r="15" spans="1:37" s="5" customFormat="1" ht="30" customHeight="1">
      <c r="A15" s="311"/>
      <c r="B15" s="214"/>
      <c r="C15" s="15" t="s">
        <v>89</v>
      </c>
      <c r="D15" s="9">
        <v>20</v>
      </c>
      <c r="E15" s="7">
        <v>30</v>
      </c>
      <c r="F15" s="10">
        <v>-10</v>
      </c>
      <c r="G15" s="9">
        <v>0</v>
      </c>
      <c r="H15" s="7">
        <v>2</v>
      </c>
      <c r="I15" s="7">
        <v>2</v>
      </c>
      <c r="J15" s="7">
        <v>0</v>
      </c>
      <c r="K15" s="7">
        <v>2</v>
      </c>
      <c r="L15" s="7">
        <v>2</v>
      </c>
      <c r="M15" s="7">
        <v>4</v>
      </c>
      <c r="N15" s="7">
        <v>2</v>
      </c>
      <c r="O15" s="7">
        <v>0</v>
      </c>
      <c r="P15" s="7">
        <v>2</v>
      </c>
      <c r="Q15" s="7">
        <v>2</v>
      </c>
      <c r="R15" s="31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1</v>
      </c>
      <c r="AI15" s="7">
        <v>1</v>
      </c>
    </row>
    <row r="16" spans="1:37" s="14" customFormat="1" ht="30" customHeight="1">
      <c r="A16" s="311"/>
      <c r="B16" s="217" t="s">
        <v>19</v>
      </c>
      <c r="C16" s="23" t="s">
        <v>208</v>
      </c>
      <c r="D16" s="24">
        <v>17914</v>
      </c>
      <c r="E16" s="25">
        <v>17996</v>
      </c>
      <c r="F16" s="26">
        <v>-82</v>
      </c>
      <c r="G16" s="24">
        <v>1280</v>
      </c>
      <c r="H16" s="25">
        <v>593</v>
      </c>
      <c r="I16" s="25">
        <v>1873</v>
      </c>
      <c r="J16" s="25">
        <v>1213</v>
      </c>
      <c r="K16" s="25">
        <v>611</v>
      </c>
      <c r="L16" s="25">
        <v>1824</v>
      </c>
      <c r="M16" s="25">
        <v>943</v>
      </c>
      <c r="N16" s="25">
        <v>1037</v>
      </c>
      <c r="O16" s="25">
        <v>830</v>
      </c>
      <c r="P16" s="25">
        <v>855</v>
      </c>
      <c r="Q16" s="25">
        <v>1685</v>
      </c>
      <c r="R16" s="311"/>
      <c r="S16" s="217" t="s">
        <v>19</v>
      </c>
      <c r="T16" s="23" t="s">
        <v>208</v>
      </c>
      <c r="U16" s="25">
        <v>628</v>
      </c>
      <c r="V16" s="25">
        <v>855</v>
      </c>
      <c r="W16" s="25">
        <v>550</v>
      </c>
      <c r="X16" s="25">
        <v>539</v>
      </c>
      <c r="Y16" s="25">
        <v>1667</v>
      </c>
      <c r="Z16" s="25">
        <v>830</v>
      </c>
      <c r="AA16" s="25">
        <v>527</v>
      </c>
      <c r="AB16" s="25">
        <v>868</v>
      </c>
      <c r="AC16" s="25">
        <v>516</v>
      </c>
      <c r="AD16" s="25">
        <v>519</v>
      </c>
      <c r="AE16" s="25">
        <v>558</v>
      </c>
      <c r="AF16" s="25">
        <v>743</v>
      </c>
      <c r="AG16" s="25">
        <v>565</v>
      </c>
      <c r="AH16" s="25">
        <v>427</v>
      </c>
      <c r="AI16" s="25">
        <v>760</v>
      </c>
      <c r="AK16" s="5"/>
    </row>
    <row r="17" spans="1:37" s="5" customFormat="1" ht="30" customHeight="1">
      <c r="A17" s="311"/>
      <c r="B17" s="217" t="s">
        <v>101</v>
      </c>
      <c r="C17" s="15" t="s">
        <v>209</v>
      </c>
      <c r="D17" s="9">
        <v>9258</v>
      </c>
      <c r="E17" s="7">
        <v>9261</v>
      </c>
      <c r="F17" s="10">
        <v>-3</v>
      </c>
      <c r="G17" s="9">
        <v>556</v>
      </c>
      <c r="H17" s="7">
        <v>247</v>
      </c>
      <c r="I17" s="7">
        <v>803</v>
      </c>
      <c r="J17" s="7">
        <v>580</v>
      </c>
      <c r="K17" s="7">
        <v>305</v>
      </c>
      <c r="L17" s="7">
        <v>885</v>
      </c>
      <c r="M17" s="7">
        <v>505</v>
      </c>
      <c r="N17" s="7">
        <v>563</v>
      </c>
      <c r="O17" s="7">
        <v>436</v>
      </c>
      <c r="P17" s="7">
        <v>528</v>
      </c>
      <c r="Q17" s="7">
        <v>964</v>
      </c>
      <c r="R17" s="311"/>
      <c r="S17" s="217" t="s">
        <v>101</v>
      </c>
      <c r="T17" s="15" t="s">
        <v>209</v>
      </c>
      <c r="U17" s="7">
        <v>304</v>
      </c>
      <c r="V17" s="7">
        <v>391</v>
      </c>
      <c r="W17" s="7">
        <v>251</v>
      </c>
      <c r="X17" s="7">
        <v>320</v>
      </c>
      <c r="Y17" s="7">
        <v>815</v>
      </c>
      <c r="Z17" s="7">
        <v>320</v>
      </c>
      <c r="AA17" s="7">
        <v>341</v>
      </c>
      <c r="AB17" s="7">
        <v>495</v>
      </c>
      <c r="AC17" s="7">
        <v>245</v>
      </c>
      <c r="AD17" s="7">
        <v>303</v>
      </c>
      <c r="AE17" s="7">
        <v>382</v>
      </c>
      <c r="AF17" s="7">
        <v>399</v>
      </c>
      <c r="AG17" s="7">
        <v>360</v>
      </c>
      <c r="AH17" s="7">
        <v>259</v>
      </c>
      <c r="AI17" s="7">
        <v>353</v>
      </c>
    </row>
    <row r="18" spans="1:37" s="5" customFormat="1" ht="30" customHeight="1">
      <c r="A18" s="311"/>
      <c r="B18" s="217"/>
      <c r="C18" s="15" t="s">
        <v>112</v>
      </c>
      <c r="D18" s="9">
        <v>7469</v>
      </c>
      <c r="E18" s="7">
        <v>7077</v>
      </c>
      <c r="F18" s="10">
        <v>392</v>
      </c>
      <c r="G18" s="9">
        <v>515</v>
      </c>
      <c r="H18" s="7">
        <v>227</v>
      </c>
      <c r="I18" s="7">
        <v>742</v>
      </c>
      <c r="J18" s="7">
        <v>336</v>
      </c>
      <c r="K18" s="7">
        <v>197</v>
      </c>
      <c r="L18" s="7">
        <v>533</v>
      </c>
      <c r="M18" s="7">
        <v>435</v>
      </c>
      <c r="N18" s="7">
        <v>458</v>
      </c>
      <c r="O18" s="7">
        <v>347</v>
      </c>
      <c r="P18" s="7">
        <v>394</v>
      </c>
      <c r="Q18" s="7">
        <v>741</v>
      </c>
      <c r="R18" s="311"/>
      <c r="S18" s="217"/>
      <c r="T18" s="15" t="s">
        <v>112</v>
      </c>
      <c r="U18" s="7">
        <v>270</v>
      </c>
      <c r="V18" s="7">
        <v>351</v>
      </c>
      <c r="W18" s="7">
        <v>215</v>
      </c>
      <c r="X18" s="7">
        <v>284</v>
      </c>
      <c r="Y18" s="7">
        <v>675</v>
      </c>
      <c r="Z18" s="7">
        <v>235</v>
      </c>
      <c r="AA18" s="7">
        <v>256</v>
      </c>
      <c r="AB18" s="7">
        <v>439</v>
      </c>
      <c r="AC18" s="7">
        <v>189</v>
      </c>
      <c r="AD18" s="7">
        <v>264</v>
      </c>
      <c r="AE18" s="7">
        <v>266</v>
      </c>
      <c r="AF18" s="7">
        <v>353</v>
      </c>
      <c r="AG18" s="7">
        <v>268</v>
      </c>
      <c r="AH18" s="7">
        <v>194</v>
      </c>
      <c r="AI18" s="7">
        <v>301</v>
      </c>
    </row>
    <row r="19" spans="1:37" s="5" customFormat="1" ht="30" customHeight="1">
      <c r="A19" s="311"/>
      <c r="B19" s="217"/>
      <c r="C19" s="15" t="s">
        <v>113</v>
      </c>
      <c r="D19" s="9">
        <v>1789</v>
      </c>
      <c r="E19" s="7">
        <v>2184</v>
      </c>
      <c r="F19" s="10">
        <v>-395</v>
      </c>
      <c r="G19" s="9">
        <v>41</v>
      </c>
      <c r="H19" s="7">
        <v>20</v>
      </c>
      <c r="I19" s="7">
        <v>61</v>
      </c>
      <c r="J19" s="7">
        <v>244</v>
      </c>
      <c r="K19" s="7">
        <v>108</v>
      </c>
      <c r="L19" s="7">
        <v>352</v>
      </c>
      <c r="M19" s="7">
        <v>70</v>
      </c>
      <c r="N19" s="7">
        <v>105</v>
      </c>
      <c r="O19" s="7">
        <v>89</v>
      </c>
      <c r="P19" s="7">
        <v>134</v>
      </c>
      <c r="Q19" s="7">
        <v>223</v>
      </c>
      <c r="R19" s="311"/>
      <c r="S19" s="217"/>
      <c r="T19" s="15" t="s">
        <v>113</v>
      </c>
      <c r="U19" s="7">
        <v>34</v>
      </c>
      <c r="V19" s="7">
        <v>40</v>
      </c>
      <c r="W19" s="7">
        <v>36</v>
      </c>
      <c r="X19" s="7">
        <v>36</v>
      </c>
      <c r="Y19" s="7">
        <v>140</v>
      </c>
      <c r="Z19" s="7">
        <v>85</v>
      </c>
      <c r="AA19" s="7">
        <v>85</v>
      </c>
      <c r="AB19" s="7">
        <v>56</v>
      </c>
      <c r="AC19" s="7">
        <v>56</v>
      </c>
      <c r="AD19" s="7">
        <v>39</v>
      </c>
      <c r="AE19" s="7">
        <v>116</v>
      </c>
      <c r="AF19" s="7">
        <v>46</v>
      </c>
      <c r="AG19" s="7">
        <v>92</v>
      </c>
      <c r="AH19" s="7">
        <v>65</v>
      </c>
      <c r="AI19" s="7">
        <v>52</v>
      </c>
    </row>
    <row r="20" spans="1:37" s="5" customFormat="1" ht="30" customHeight="1">
      <c r="A20" s="311"/>
      <c r="B20" s="217" t="s">
        <v>102</v>
      </c>
      <c r="C20" s="15" t="s">
        <v>100</v>
      </c>
      <c r="D20" s="9">
        <v>2758</v>
      </c>
      <c r="E20" s="7">
        <v>3241</v>
      </c>
      <c r="F20" s="10">
        <v>-483</v>
      </c>
      <c r="G20" s="7">
        <v>86</v>
      </c>
      <c r="H20" s="7">
        <v>46</v>
      </c>
      <c r="I20" s="7">
        <v>132</v>
      </c>
      <c r="J20" s="7">
        <v>176</v>
      </c>
      <c r="K20" s="7">
        <v>94</v>
      </c>
      <c r="L20" s="7">
        <v>270</v>
      </c>
      <c r="M20" s="7">
        <v>113</v>
      </c>
      <c r="N20" s="7">
        <v>141</v>
      </c>
      <c r="O20" s="7">
        <v>154</v>
      </c>
      <c r="P20" s="7">
        <v>169</v>
      </c>
      <c r="Q20" s="7">
        <v>323</v>
      </c>
      <c r="R20" s="311"/>
      <c r="S20" s="217" t="s">
        <v>102</v>
      </c>
      <c r="T20" s="15" t="s">
        <v>100</v>
      </c>
      <c r="U20" s="7">
        <v>133</v>
      </c>
      <c r="V20" s="7">
        <v>74</v>
      </c>
      <c r="W20" s="7">
        <v>104</v>
      </c>
      <c r="X20" s="7">
        <v>93</v>
      </c>
      <c r="Y20" s="7">
        <v>255</v>
      </c>
      <c r="Z20" s="7">
        <v>155</v>
      </c>
      <c r="AA20" s="7">
        <v>121</v>
      </c>
      <c r="AB20" s="7">
        <v>100</v>
      </c>
      <c r="AC20" s="7">
        <v>148</v>
      </c>
      <c r="AD20" s="7">
        <v>100</v>
      </c>
      <c r="AE20" s="7">
        <v>82</v>
      </c>
      <c r="AF20" s="7">
        <v>121</v>
      </c>
      <c r="AG20" s="7">
        <v>68</v>
      </c>
      <c r="AH20" s="7">
        <v>85</v>
      </c>
      <c r="AI20" s="7">
        <v>140</v>
      </c>
    </row>
    <row r="21" spans="1:37" s="5" customFormat="1" ht="56.25">
      <c r="A21" s="311"/>
      <c r="B21" s="217" t="s">
        <v>103</v>
      </c>
      <c r="C21" s="15" t="s">
        <v>381</v>
      </c>
      <c r="D21" s="9">
        <v>431</v>
      </c>
      <c r="E21" s="7">
        <v>600</v>
      </c>
      <c r="F21" s="10">
        <v>-169</v>
      </c>
      <c r="G21" s="9">
        <v>35</v>
      </c>
      <c r="H21" s="7">
        <v>22</v>
      </c>
      <c r="I21" s="7">
        <v>57</v>
      </c>
      <c r="J21" s="7">
        <v>16</v>
      </c>
      <c r="K21" s="7">
        <v>5</v>
      </c>
      <c r="L21" s="7">
        <v>21</v>
      </c>
      <c r="M21" s="7">
        <v>4</v>
      </c>
      <c r="N21" s="7">
        <v>16</v>
      </c>
      <c r="O21" s="7">
        <v>122</v>
      </c>
      <c r="P21" s="7">
        <v>62</v>
      </c>
      <c r="Q21" s="7">
        <v>184</v>
      </c>
      <c r="R21" s="311"/>
      <c r="S21" s="217" t="s">
        <v>103</v>
      </c>
      <c r="T21" s="15" t="s">
        <v>381</v>
      </c>
      <c r="U21" s="7">
        <v>23</v>
      </c>
      <c r="V21" s="7">
        <v>26</v>
      </c>
      <c r="W21" s="7">
        <v>2</v>
      </c>
      <c r="X21" s="7">
        <v>5</v>
      </c>
      <c r="Y21" s="7">
        <v>7</v>
      </c>
      <c r="Z21" s="7">
        <v>34</v>
      </c>
      <c r="AA21" s="7">
        <v>5</v>
      </c>
      <c r="AB21" s="7">
        <v>4</v>
      </c>
      <c r="AC21" s="7">
        <v>5</v>
      </c>
      <c r="AD21" s="7">
        <v>5</v>
      </c>
      <c r="AE21" s="7">
        <v>2</v>
      </c>
      <c r="AF21" s="7">
        <v>11</v>
      </c>
      <c r="AG21" s="7">
        <v>0</v>
      </c>
      <c r="AH21" s="7">
        <v>7</v>
      </c>
      <c r="AI21" s="7">
        <v>13</v>
      </c>
    </row>
    <row r="22" spans="1:37" s="5" customFormat="1" ht="30" customHeight="1">
      <c r="A22" s="311"/>
      <c r="B22" s="217" t="s">
        <v>104</v>
      </c>
      <c r="C22" s="15" t="s">
        <v>91</v>
      </c>
      <c r="D22" s="9">
        <v>3635</v>
      </c>
      <c r="E22" s="7">
        <v>2879</v>
      </c>
      <c r="F22" s="10">
        <v>756</v>
      </c>
      <c r="G22" s="9">
        <v>429</v>
      </c>
      <c r="H22" s="7">
        <v>202</v>
      </c>
      <c r="I22" s="7">
        <v>631</v>
      </c>
      <c r="J22" s="7">
        <v>302</v>
      </c>
      <c r="K22" s="7">
        <v>133</v>
      </c>
      <c r="L22" s="7">
        <v>435</v>
      </c>
      <c r="M22" s="7">
        <v>201</v>
      </c>
      <c r="N22" s="7">
        <v>178</v>
      </c>
      <c r="O22" s="7">
        <v>72</v>
      </c>
      <c r="P22" s="7">
        <v>45</v>
      </c>
      <c r="Q22" s="7">
        <v>117</v>
      </c>
      <c r="R22" s="311"/>
      <c r="S22" s="217" t="s">
        <v>104</v>
      </c>
      <c r="T22" s="15" t="s">
        <v>91</v>
      </c>
      <c r="U22" s="7">
        <v>121</v>
      </c>
      <c r="V22" s="7">
        <v>198</v>
      </c>
      <c r="W22" s="7">
        <v>78</v>
      </c>
      <c r="X22" s="7">
        <v>68</v>
      </c>
      <c r="Y22" s="7">
        <v>470</v>
      </c>
      <c r="Z22" s="7">
        <v>216</v>
      </c>
      <c r="AA22" s="7">
        <v>35</v>
      </c>
      <c r="AB22" s="7">
        <v>212</v>
      </c>
      <c r="AC22" s="7">
        <v>53</v>
      </c>
      <c r="AD22" s="7">
        <v>61</v>
      </c>
      <c r="AE22" s="7">
        <v>60</v>
      </c>
      <c r="AF22" s="7">
        <v>155</v>
      </c>
      <c r="AG22" s="7">
        <v>90</v>
      </c>
      <c r="AH22" s="7">
        <v>47</v>
      </c>
      <c r="AI22" s="7">
        <v>209</v>
      </c>
    </row>
    <row r="23" spans="1:37" s="5" customFormat="1" ht="30" customHeight="1">
      <c r="A23" s="311"/>
      <c r="B23" s="217" t="s">
        <v>105</v>
      </c>
      <c r="C23" s="15" t="s">
        <v>92</v>
      </c>
      <c r="D23" s="9">
        <v>949</v>
      </c>
      <c r="E23" s="7">
        <v>1028</v>
      </c>
      <c r="F23" s="10">
        <v>-79</v>
      </c>
      <c r="G23" s="9">
        <v>72</v>
      </c>
      <c r="H23" s="7">
        <v>33</v>
      </c>
      <c r="I23" s="7">
        <v>105</v>
      </c>
      <c r="J23" s="7">
        <v>59</v>
      </c>
      <c r="K23" s="7">
        <v>30</v>
      </c>
      <c r="L23" s="7">
        <v>89</v>
      </c>
      <c r="M23" s="7">
        <v>76</v>
      </c>
      <c r="N23" s="7">
        <v>73</v>
      </c>
      <c r="O23" s="7">
        <v>13</v>
      </c>
      <c r="P23" s="7">
        <v>22</v>
      </c>
      <c r="Q23" s="91">
        <v>35</v>
      </c>
      <c r="R23" s="311"/>
      <c r="S23" s="217" t="s">
        <v>105</v>
      </c>
      <c r="T23" s="15" t="s">
        <v>92</v>
      </c>
      <c r="U23" s="7">
        <v>25</v>
      </c>
      <c r="V23" s="7">
        <v>139</v>
      </c>
      <c r="W23" s="7">
        <v>28</v>
      </c>
      <c r="X23" s="7">
        <v>31</v>
      </c>
      <c r="Y23" s="7">
        <v>74</v>
      </c>
      <c r="Z23" s="7">
        <v>57</v>
      </c>
      <c r="AA23" s="7">
        <v>12</v>
      </c>
      <c r="AB23" s="7">
        <v>37</v>
      </c>
      <c r="AC23" s="7">
        <v>13</v>
      </c>
      <c r="AD23" s="7">
        <v>34</v>
      </c>
      <c r="AE23" s="7">
        <v>19</v>
      </c>
      <c r="AF23" s="7">
        <v>33</v>
      </c>
      <c r="AG23" s="7">
        <v>30</v>
      </c>
      <c r="AH23" s="7">
        <v>20</v>
      </c>
      <c r="AI23" s="7">
        <v>19</v>
      </c>
    </row>
    <row r="24" spans="1:37" s="5" customFormat="1" ht="30" customHeight="1">
      <c r="A24" s="311"/>
      <c r="B24" s="217" t="s">
        <v>106</v>
      </c>
      <c r="C24" s="15" t="s">
        <v>93</v>
      </c>
      <c r="D24" s="9">
        <v>8</v>
      </c>
      <c r="E24" s="7">
        <v>12</v>
      </c>
      <c r="F24" s="10">
        <v>-4</v>
      </c>
      <c r="G24" s="9">
        <v>2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2</v>
      </c>
      <c r="Q24" s="7">
        <v>4</v>
      </c>
      <c r="R24" s="31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1"/>
      <c r="B25" s="217" t="s">
        <v>107</v>
      </c>
      <c r="C25" s="15" t="s">
        <v>95</v>
      </c>
      <c r="D25" s="9">
        <v>20</v>
      </c>
      <c r="E25" s="7">
        <v>26</v>
      </c>
      <c r="F25" s="10">
        <v>-6</v>
      </c>
      <c r="G25" s="9">
        <v>1</v>
      </c>
      <c r="H25" s="7">
        <v>0</v>
      </c>
      <c r="I25" s="7">
        <v>1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2</v>
      </c>
      <c r="P25" s="7">
        <v>0</v>
      </c>
      <c r="Q25" s="7">
        <v>2</v>
      </c>
      <c r="R25" s="311"/>
      <c r="S25" s="217" t="s">
        <v>107</v>
      </c>
      <c r="T25" s="15" t="s">
        <v>95</v>
      </c>
      <c r="U25" s="7">
        <v>0</v>
      </c>
      <c r="V25" s="7">
        <v>3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4</v>
      </c>
      <c r="AI25" s="7">
        <v>0</v>
      </c>
    </row>
    <row r="26" spans="1:37" s="5" customFormat="1" ht="30" customHeight="1">
      <c r="A26" s="311"/>
      <c r="B26" s="214" t="s">
        <v>108</v>
      </c>
      <c r="C26" s="15" t="s">
        <v>97</v>
      </c>
      <c r="D26" s="9">
        <v>855</v>
      </c>
      <c r="E26" s="7">
        <v>949</v>
      </c>
      <c r="F26" s="10">
        <v>-94</v>
      </c>
      <c r="G26" s="9">
        <v>99</v>
      </c>
      <c r="H26" s="7">
        <v>43</v>
      </c>
      <c r="I26" s="7">
        <v>142</v>
      </c>
      <c r="J26" s="7">
        <v>77</v>
      </c>
      <c r="K26" s="7">
        <v>44</v>
      </c>
      <c r="L26" s="7">
        <v>121</v>
      </c>
      <c r="M26" s="7">
        <v>44</v>
      </c>
      <c r="N26" s="7">
        <v>65</v>
      </c>
      <c r="O26" s="7">
        <v>29</v>
      </c>
      <c r="P26" s="7">
        <v>27</v>
      </c>
      <c r="Q26" s="7">
        <v>56</v>
      </c>
      <c r="R26" s="311"/>
      <c r="S26" s="214" t="s">
        <v>108</v>
      </c>
      <c r="T26" s="15" t="s">
        <v>97</v>
      </c>
      <c r="U26" s="7">
        <v>22</v>
      </c>
      <c r="V26" s="7">
        <v>24</v>
      </c>
      <c r="W26" s="7">
        <v>87</v>
      </c>
      <c r="X26" s="7">
        <v>21</v>
      </c>
      <c r="Y26" s="7">
        <v>44</v>
      </c>
      <c r="Z26" s="7">
        <v>48</v>
      </c>
      <c r="AA26" s="7">
        <v>13</v>
      </c>
      <c r="AB26" s="7">
        <v>19</v>
      </c>
      <c r="AC26" s="7">
        <v>51</v>
      </c>
      <c r="AD26" s="7">
        <v>16</v>
      </c>
      <c r="AE26" s="7">
        <v>12</v>
      </c>
      <c r="AF26" s="7">
        <v>22</v>
      </c>
      <c r="AG26" s="7">
        <v>17</v>
      </c>
      <c r="AH26" s="7">
        <v>5</v>
      </c>
      <c r="AI26" s="7">
        <v>26</v>
      </c>
    </row>
    <row r="27" spans="1:37" s="5" customFormat="1" ht="37.5">
      <c r="A27" s="311"/>
      <c r="B27" s="217" t="s">
        <v>22</v>
      </c>
      <c r="C27" s="15" t="s">
        <v>132</v>
      </c>
      <c r="D27" s="9">
        <v>914</v>
      </c>
      <c r="E27" s="7">
        <v>932</v>
      </c>
      <c r="F27" s="10">
        <v>-18</v>
      </c>
      <c r="G27" s="9">
        <v>40</v>
      </c>
      <c r="H27" s="7">
        <v>14</v>
      </c>
      <c r="I27" s="7">
        <v>54</v>
      </c>
      <c r="J27" s="7">
        <v>44</v>
      </c>
      <c r="K27" s="7">
        <v>30</v>
      </c>
      <c r="L27" s="7">
        <v>74</v>
      </c>
      <c r="M27" s="7">
        <v>42</v>
      </c>
      <c r="N27" s="7">
        <v>54</v>
      </c>
      <c r="O27" s="7">
        <v>40</v>
      </c>
      <c r="P27" s="7">
        <v>55</v>
      </c>
      <c r="Q27" s="7">
        <v>95</v>
      </c>
      <c r="R27" s="311"/>
      <c r="S27" s="217" t="s">
        <v>22</v>
      </c>
      <c r="T27" s="15" t="s">
        <v>132</v>
      </c>
      <c r="U27" s="7">
        <v>35</v>
      </c>
      <c r="V27" s="7">
        <v>43</v>
      </c>
      <c r="W27" s="7">
        <v>40</v>
      </c>
      <c r="X27" s="7">
        <v>38</v>
      </c>
      <c r="Y27" s="7">
        <v>97</v>
      </c>
      <c r="Z27" s="7">
        <v>52</v>
      </c>
      <c r="AA27" s="7">
        <v>23</v>
      </c>
      <c r="AB27" s="7">
        <v>53</v>
      </c>
      <c r="AC27" s="7">
        <v>27</v>
      </c>
      <c r="AD27" s="7">
        <v>37</v>
      </c>
      <c r="AE27" s="7">
        <v>21</v>
      </c>
      <c r="AF27" s="7">
        <v>34</v>
      </c>
      <c r="AG27" s="7">
        <v>31</v>
      </c>
      <c r="AH27" s="7">
        <v>27</v>
      </c>
      <c r="AI27" s="7">
        <v>37</v>
      </c>
    </row>
    <row r="28" spans="1:37" s="29" customFormat="1" ht="30" customHeight="1">
      <c r="A28" s="311"/>
      <c r="B28" s="220" t="s">
        <v>24</v>
      </c>
      <c r="C28" s="23" t="s">
        <v>98</v>
      </c>
      <c r="D28" s="24">
        <v>13186</v>
      </c>
      <c r="E28" s="25">
        <v>12957</v>
      </c>
      <c r="F28" s="26">
        <v>229</v>
      </c>
      <c r="G28" s="24">
        <v>652</v>
      </c>
      <c r="H28" s="25">
        <v>336</v>
      </c>
      <c r="I28" s="25">
        <v>988</v>
      </c>
      <c r="J28" s="25">
        <v>577</v>
      </c>
      <c r="K28" s="25">
        <v>385</v>
      </c>
      <c r="L28" s="25">
        <v>962</v>
      </c>
      <c r="M28" s="25">
        <v>466</v>
      </c>
      <c r="N28" s="25">
        <v>759</v>
      </c>
      <c r="O28" s="25">
        <v>582</v>
      </c>
      <c r="P28" s="25">
        <v>831</v>
      </c>
      <c r="Q28" s="25">
        <v>1413</v>
      </c>
      <c r="R28" s="311"/>
      <c r="S28" s="220" t="s">
        <v>24</v>
      </c>
      <c r="T28" s="28" t="s">
        <v>98</v>
      </c>
      <c r="U28" s="25">
        <v>480</v>
      </c>
      <c r="V28" s="25">
        <v>563</v>
      </c>
      <c r="W28" s="25">
        <v>488</v>
      </c>
      <c r="X28" s="25">
        <v>536</v>
      </c>
      <c r="Y28" s="25">
        <v>1368</v>
      </c>
      <c r="Z28" s="25">
        <v>726</v>
      </c>
      <c r="AA28" s="25">
        <v>500</v>
      </c>
      <c r="AB28" s="25">
        <v>699</v>
      </c>
      <c r="AC28" s="25">
        <v>506</v>
      </c>
      <c r="AD28" s="25">
        <v>389</v>
      </c>
      <c r="AE28" s="25">
        <v>436</v>
      </c>
      <c r="AF28" s="25">
        <v>507</v>
      </c>
      <c r="AG28" s="25">
        <v>495</v>
      </c>
      <c r="AH28" s="25">
        <v>414</v>
      </c>
      <c r="AI28" s="25">
        <v>491</v>
      </c>
      <c r="AJ28" s="250"/>
      <c r="AK28" s="5"/>
    </row>
    <row r="29" spans="1:37" s="95" customFormat="1" ht="30" customHeight="1" thickBot="1">
      <c r="A29" s="311"/>
      <c r="B29" s="217"/>
      <c r="C29" s="42" t="s">
        <v>111</v>
      </c>
      <c r="D29" s="11">
        <v>4718</v>
      </c>
      <c r="E29" s="12">
        <v>4269</v>
      </c>
      <c r="F29" s="13">
        <v>449</v>
      </c>
      <c r="G29" s="9">
        <v>276</v>
      </c>
      <c r="H29" s="7">
        <v>150</v>
      </c>
      <c r="I29" s="7">
        <v>426</v>
      </c>
      <c r="J29" s="7">
        <v>146</v>
      </c>
      <c r="K29" s="7">
        <v>134</v>
      </c>
      <c r="L29" s="7">
        <v>280</v>
      </c>
      <c r="M29" s="7">
        <v>209</v>
      </c>
      <c r="N29" s="7">
        <v>281</v>
      </c>
      <c r="O29" s="7">
        <v>181</v>
      </c>
      <c r="P29" s="7">
        <v>282</v>
      </c>
      <c r="Q29" s="7">
        <v>463</v>
      </c>
      <c r="R29" s="311"/>
      <c r="S29" s="217"/>
      <c r="T29" s="35" t="s">
        <v>111</v>
      </c>
      <c r="U29" s="7">
        <v>142</v>
      </c>
      <c r="V29" s="7">
        <v>204</v>
      </c>
      <c r="W29" s="7">
        <v>191</v>
      </c>
      <c r="X29" s="7">
        <v>193</v>
      </c>
      <c r="Y29" s="7">
        <v>469</v>
      </c>
      <c r="Z29" s="7">
        <v>217</v>
      </c>
      <c r="AA29" s="7">
        <v>179</v>
      </c>
      <c r="AB29" s="7">
        <v>253</v>
      </c>
      <c r="AC29" s="7">
        <v>201</v>
      </c>
      <c r="AD29" s="7">
        <v>149</v>
      </c>
      <c r="AE29" s="7">
        <v>153</v>
      </c>
      <c r="AF29" s="7">
        <v>192</v>
      </c>
      <c r="AG29" s="7">
        <v>196</v>
      </c>
      <c r="AH29" s="7">
        <v>142</v>
      </c>
      <c r="AI29" s="7">
        <v>178</v>
      </c>
      <c r="AJ29" s="21"/>
      <c r="AK29" s="5"/>
    </row>
    <row r="30" spans="1:37" s="85" customFormat="1" ht="18.75">
      <c r="A30" s="311"/>
      <c r="B30" s="125" t="s">
        <v>153</v>
      </c>
      <c r="C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311"/>
      <c r="S30" s="86" t="s">
        <v>153</v>
      </c>
      <c r="AK30" s="5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G6" sqref="G6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489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489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20" t="s">
        <v>12</v>
      </c>
      <c r="C6" s="23" t="s">
        <v>210</v>
      </c>
      <c r="D6" s="24">
        <v>9258</v>
      </c>
      <c r="E6" s="101">
        <v>9261</v>
      </c>
      <c r="F6" s="54">
        <v>-3</v>
      </c>
      <c r="G6" s="24">
        <v>556</v>
      </c>
      <c r="H6" s="25">
        <v>247</v>
      </c>
      <c r="I6" s="25">
        <v>803</v>
      </c>
      <c r="J6" s="25">
        <v>580</v>
      </c>
      <c r="K6" s="25">
        <v>305</v>
      </c>
      <c r="L6" s="25">
        <v>885</v>
      </c>
      <c r="M6" s="25">
        <v>505</v>
      </c>
      <c r="N6" s="25">
        <v>563</v>
      </c>
      <c r="O6" s="25">
        <v>436</v>
      </c>
      <c r="P6" s="25">
        <v>528</v>
      </c>
      <c r="Q6" s="25">
        <v>964</v>
      </c>
      <c r="R6" s="311"/>
      <c r="S6" s="220" t="s">
        <v>12</v>
      </c>
      <c r="T6" s="23" t="s">
        <v>210</v>
      </c>
      <c r="U6" s="25">
        <v>304</v>
      </c>
      <c r="V6" s="25">
        <v>391</v>
      </c>
      <c r="W6" s="25">
        <v>251</v>
      </c>
      <c r="X6" s="25">
        <v>320</v>
      </c>
      <c r="Y6" s="25">
        <v>815</v>
      </c>
      <c r="Z6" s="25">
        <v>320</v>
      </c>
      <c r="AA6" s="25">
        <v>341</v>
      </c>
      <c r="AB6" s="25">
        <v>495</v>
      </c>
      <c r="AC6" s="25">
        <v>245</v>
      </c>
      <c r="AD6" s="25">
        <v>303</v>
      </c>
      <c r="AE6" s="25">
        <v>382</v>
      </c>
      <c r="AF6" s="25">
        <v>399</v>
      </c>
      <c r="AG6" s="25">
        <v>360</v>
      </c>
      <c r="AH6" s="25">
        <v>259</v>
      </c>
      <c r="AI6" s="25">
        <v>353</v>
      </c>
    </row>
    <row r="7" spans="1:37" s="5" customFormat="1" ht="30" customHeight="1">
      <c r="A7" s="311"/>
      <c r="B7" s="217" t="s">
        <v>184</v>
      </c>
      <c r="C7" s="15" t="s">
        <v>226</v>
      </c>
      <c r="D7" s="9">
        <v>7469</v>
      </c>
      <c r="E7" s="82">
        <v>7077</v>
      </c>
      <c r="F7" s="19">
        <v>392</v>
      </c>
      <c r="G7" s="9">
        <v>515</v>
      </c>
      <c r="H7" s="7">
        <v>227</v>
      </c>
      <c r="I7" s="7">
        <v>742</v>
      </c>
      <c r="J7" s="7">
        <v>336</v>
      </c>
      <c r="K7" s="7">
        <v>197</v>
      </c>
      <c r="L7" s="7">
        <v>533</v>
      </c>
      <c r="M7" s="7">
        <v>435</v>
      </c>
      <c r="N7" s="7">
        <v>458</v>
      </c>
      <c r="O7" s="7">
        <v>347</v>
      </c>
      <c r="P7" s="7">
        <v>394</v>
      </c>
      <c r="Q7" s="7">
        <v>741</v>
      </c>
      <c r="R7" s="311"/>
      <c r="S7" s="217" t="s">
        <v>184</v>
      </c>
      <c r="T7" s="15" t="s">
        <v>226</v>
      </c>
      <c r="U7" s="7">
        <v>270</v>
      </c>
      <c r="V7" s="7">
        <v>351</v>
      </c>
      <c r="W7" s="7">
        <v>215</v>
      </c>
      <c r="X7" s="7">
        <v>284</v>
      </c>
      <c r="Y7" s="7">
        <v>675</v>
      </c>
      <c r="Z7" s="7">
        <v>235</v>
      </c>
      <c r="AA7" s="7">
        <v>256</v>
      </c>
      <c r="AB7" s="7">
        <v>439</v>
      </c>
      <c r="AC7" s="7">
        <v>189</v>
      </c>
      <c r="AD7" s="7">
        <v>264</v>
      </c>
      <c r="AE7" s="7">
        <v>266</v>
      </c>
      <c r="AF7" s="7">
        <v>353</v>
      </c>
      <c r="AG7" s="7">
        <v>268</v>
      </c>
      <c r="AH7" s="7">
        <v>194</v>
      </c>
      <c r="AI7" s="7">
        <v>301</v>
      </c>
      <c r="AK7" s="14"/>
    </row>
    <row r="8" spans="1:37" s="5" customFormat="1" ht="30" customHeight="1">
      <c r="A8" s="311"/>
      <c r="B8" s="217"/>
      <c r="C8" s="16" t="s">
        <v>124</v>
      </c>
      <c r="D8" s="9">
        <v>224</v>
      </c>
      <c r="E8" s="82">
        <v>219</v>
      </c>
      <c r="F8" s="19">
        <v>5</v>
      </c>
      <c r="G8" s="9">
        <v>12</v>
      </c>
      <c r="H8" s="7">
        <v>10</v>
      </c>
      <c r="I8" s="7">
        <v>22</v>
      </c>
      <c r="J8" s="7">
        <v>5</v>
      </c>
      <c r="K8" s="7">
        <v>5</v>
      </c>
      <c r="L8" s="7">
        <v>10</v>
      </c>
      <c r="M8" s="7">
        <v>17</v>
      </c>
      <c r="N8" s="7">
        <v>21</v>
      </c>
      <c r="O8" s="7">
        <v>7</v>
      </c>
      <c r="P8" s="7">
        <v>15</v>
      </c>
      <c r="Q8" s="7">
        <v>22</v>
      </c>
      <c r="R8" s="311"/>
      <c r="S8" s="217"/>
      <c r="T8" s="15" t="s">
        <v>124</v>
      </c>
      <c r="U8" s="7">
        <v>5</v>
      </c>
      <c r="V8" s="7">
        <v>11</v>
      </c>
      <c r="W8" s="7">
        <v>6</v>
      </c>
      <c r="X8" s="7">
        <v>6</v>
      </c>
      <c r="Y8" s="7">
        <v>27</v>
      </c>
      <c r="Z8" s="7">
        <v>3</v>
      </c>
      <c r="AA8" s="7">
        <v>2</v>
      </c>
      <c r="AB8" s="7">
        <v>10</v>
      </c>
      <c r="AC8" s="7">
        <v>8</v>
      </c>
      <c r="AD8" s="7">
        <v>12</v>
      </c>
      <c r="AE8" s="7">
        <v>7</v>
      </c>
      <c r="AF8" s="7">
        <v>10</v>
      </c>
      <c r="AG8" s="7">
        <v>12</v>
      </c>
      <c r="AH8" s="7">
        <v>4</v>
      </c>
      <c r="AI8" s="7">
        <v>9</v>
      </c>
      <c r="AK8" s="14"/>
    </row>
    <row r="9" spans="1:37" s="77" customFormat="1" ht="30" customHeight="1">
      <c r="A9" s="311"/>
      <c r="B9" s="218"/>
      <c r="C9" s="75" t="s">
        <v>115</v>
      </c>
      <c r="D9" s="9">
        <v>445</v>
      </c>
      <c r="E9" s="82">
        <v>454</v>
      </c>
      <c r="F9" s="19">
        <v>-9</v>
      </c>
      <c r="G9" s="9">
        <v>0</v>
      </c>
      <c r="H9" s="7">
        <v>0</v>
      </c>
      <c r="I9" s="7">
        <v>0</v>
      </c>
      <c r="J9" s="7">
        <v>140</v>
      </c>
      <c r="K9" s="7">
        <v>55</v>
      </c>
      <c r="L9" s="7">
        <v>195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8"/>
      <c r="T9" s="76" t="s">
        <v>115</v>
      </c>
      <c r="U9" s="7">
        <v>0</v>
      </c>
      <c r="V9" s="7">
        <v>0</v>
      </c>
      <c r="W9" s="7">
        <v>0</v>
      </c>
      <c r="X9" s="7">
        <v>6</v>
      </c>
      <c r="Y9" s="7">
        <v>0</v>
      </c>
      <c r="Z9" s="7">
        <v>0</v>
      </c>
      <c r="AA9" s="7">
        <v>244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8" t="s">
        <v>185</v>
      </c>
      <c r="C10" s="76" t="s">
        <v>225</v>
      </c>
      <c r="D10" s="78">
        <v>1789</v>
      </c>
      <c r="E10" s="82">
        <v>2184</v>
      </c>
      <c r="F10" s="19">
        <v>-395</v>
      </c>
      <c r="G10" s="9">
        <v>41</v>
      </c>
      <c r="H10" s="7">
        <v>20</v>
      </c>
      <c r="I10" s="7">
        <v>61</v>
      </c>
      <c r="J10" s="7">
        <v>244</v>
      </c>
      <c r="K10" s="7">
        <v>108</v>
      </c>
      <c r="L10" s="7">
        <v>352</v>
      </c>
      <c r="M10" s="7">
        <v>70</v>
      </c>
      <c r="N10" s="7">
        <v>105</v>
      </c>
      <c r="O10" s="7">
        <v>89</v>
      </c>
      <c r="P10" s="7">
        <v>134</v>
      </c>
      <c r="Q10" s="7">
        <v>223</v>
      </c>
      <c r="R10" s="311"/>
      <c r="S10" s="218" t="s">
        <v>185</v>
      </c>
      <c r="T10" s="76" t="s">
        <v>225</v>
      </c>
      <c r="U10" s="7">
        <v>34</v>
      </c>
      <c r="V10" s="7">
        <v>40</v>
      </c>
      <c r="W10" s="7">
        <v>36</v>
      </c>
      <c r="X10" s="7">
        <v>36</v>
      </c>
      <c r="Y10" s="7">
        <v>140</v>
      </c>
      <c r="Z10" s="7">
        <v>85</v>
      </c>
      <c r="AA10" s="7">
        <v>85</v>
      </c>
      <c r="AB10" s="7">
        <v>56</v>
      </c>
      <c r="AC10" s="7">
        <v>56</v>
      </c>
      <c r="AD10" s="7">
        <v>39</v>
      </c>
      <c r="AE10" s="7">
        <v>116</v>
      </c>
      <c r="AF10" s="7">
        <v>46</v>
      </c>
      <c r="AG10" s="7">
        <v>92</v>
      </c>
      <c r="AH10" s="7">
        <v>65</v>
      </c>
      <c r="AI10" s="7">
        <v>52</v>
      </c>
      <c r="AK10" s="14"/>
    </row>
    <row r="11" spans="1:37" s="5" customFormat="1" ht="30" customHeight="1">
      <c r="A11" s="311"/>
      <c r="B11" s="217"/>
      <c r="C11" s="16" t="s">
        <v>116</v>
      </c>
      <c r="D11" s="9">
        <v>524</v>
      </c>
      <c r="E11" s="82">
        <v>682</v>
      </c>
      <c r="F11" s="19">
        <v>-158</v>
      </c>
      <c r="G11" s="9">
        <v>7</v>
      </c>
      <c r="H11" s="7">
        <v>5</v>
      </c>
      <c r="I11" s="7">
        <v>12</v>
      </c>
      <c r="J11" s="7">
        <v>53</v>
      </c>
      <c r="K11" s="7">
        <v>20</v>
      </c>
      <c r="L11" s="7">
        <v>73</v>
      </c>
      <c r="M11" s="7">
        <v>12</v>
      </c>
      <c r="N11" s="7">
        <v>59</v>
      </c>
      <c r="O11" s="7">
        <v>31</v>
      </c>
      <c r="P11" s="7">
        <v>21</v>
      </c>
      <c r="Q11" s="7">
        <v>52</v>
      </c>
      <c r="R11" s="311"/>
      <c r="S11" s="217"/>
      <c r="T11" s="15" t="s">
        <v>116</v>
      </c>
      <c r="U11" s="7">
        <v>3</v>
      </c>
      <c r="V11" s="7">
        <v>10</v>
      </c>
      <c r="W11" s="7">
        <v>16</v>
      </c>
      <c r="X11" s="7">
        <v>17</v>
      </c>
      <c r="Y11" s="7">
        <v>44</v>
      </c>
      <c r="Z11" s="7">
        <v>21</v>
      </c>
      <c r="AA11" s="7">
        <v>28</v>
      </c>
      <c r="AB11" s="7">
        <v>18</v>
      </c>
      <c r="AC11" s="7">
        <v>5</v>
      </c>
      <c r="AD11" s="7">
        <v>16</v>
      </c>
      <c r="AE11" s="7">
        <v>63</v>
      </c>
      <c r="AF11" s="7">
        <v>14</v>
      </c>
      <c r="AG11" s="7">
        <v>20</v>
      </c>
      <c r="AH11" s="7">
        <v>29</v>
      </c>
      <c r="AI11" s="91">
        <v>12</v>
      </c>
      <c r="AK11" s="14"/>
    </row>
    <row r="12" spans="1:37" s="5" customFormat="1" ht="30" customHeight="1">
      <c r="A12" s="311"/>
      <c r="B12" s="217"/>
      <c r="C12" s="16" t="s">
        <v>117</v>
      </c>
      <c r="D12" s="9">
        <v>409</v>
      </c>
      <c r="E12" s="82">
        <v>460</v>
      </c>
      <c r="F12" s="19">
        <v>-51</v>
      </c>
      <c r="G12" s="9">
        <v>0</v>
      </c>
      <c r="H12" s="7">
        <v>1</v>
      </c>
      <c r="I12" s="7">
        <v>1</v>
      </c>
      <c r="J12" s="7">
        <v>89</v>
      </c>
      <c r="K12" s="7">
        <v>45</v>
      </c>
      <c r="L12" s="7">
        <v>134</v>
      </c>
      <c r="M12" s="7">
        <v>6</v>
      </c>
      <c r="N12" s="7">
        <v>0</v>
      </c>
      <c r="O12" s="7">
        <v>9</v>
      </c>
      <c r="P12" s="7">
        <v>55</v>
      </c>
      <c r="Q12" s="7">
        <v>64</v>
      </c>
      <c r="R12" s="311"/>
      <c r="S12" s="217"/>
      <c r="T12" s="15" t="s">
        <v>117</v>
      </c>
      <c r="U12" s="7">
        <v>1</v>
      </c>
      <c r="V12" s="7">
        <v>1</v>
      </c>
      <c r="W12" s="7">
        <v>9</v>
      </c>
      <c r="X12" s="7">
        <v>0</v>
      </c>
      <c r="Y12" s="7">
        <v>21</v>
      </c>
      <c r="Z12" s="7">
        <v>49</v>
      </c>
      <c r="AA12" s="7">
        <v>3</v>
      </c>
      <c r="AB12" s="7">
        <v>14</v>
      </c>
      <c r="AC12" s="7">
        <v>17</v>
      </c>
      <c r="AD12" s="7">
        <v>8</v>
      </c>
      <c r="AE12" s="7">
        <v>29</v>
      </c>
      <c r="AF12" s="7">
        <v>9</v>
      </c>
      <c r="AG12" s="7">
        <v>20</v>
      </c>
      <c r="AH12" s="7">
        <v>8</v>
      </c>
      <c r="AI12" s="7">
        <v>15</v>
      </c>
      <c r="AK12" s="14"/>
    </row>
    <row r="13" spans="1:37" s="5" customFormat="1" ht="30" customHeight="1">
      <c r="A13" s="311"/>
      <c r="B13" s="217"/>
      <c r="C13" s="16" t="s">
        <v>118</v>
      </c>
      <c r="D13" s="9">
        <v>273</v>
      </c>
      <c r="E13" s="82">
        <v>374</v>
      </c>
      <c r="F13" s="19">
        <v>-101</v>
      </c>
      <c r="G13" s="9">
        <v>24</v>
      </c>
      <c r="H13" s="7">
        <v>10</v>
      </c>
      <c r="I13" s="7">
        <v>34</v>
      </c>
      <c r="J13" s="7">
        <v>11</v>
      </c>
      <c r="K13" s="7">
        <v>7</v>
      </c>
      <c r="L13" s="7">
        <v>18</v>
      </c>
      <c r="M13" s="7">
        <v>7</v>
      </c>
      <c r="N13" s="7">
        <v>14</v>
      </c>
      <c r="O13" s="7">
        <v>20</v>
      </c>
      <c r="P13" s="7">
        <v>17</v>
      </c>
      <c r="Q13" s="7">
        <v>37</v>
      </c>
      <c r="R13" s="311"/>
      <c r="S13" s="217"/>
      <c r="T13" s="15" t="s">
        <v>118</v>
      </c>
      <c r="U13" s="7">
        <v>9</v>
      </c>
      <c r="V13" s="7">
        <v>13</v>
      </c>
      <c r="W13" s="7">
        <v>8</v>
      </c>
      <c r="X13" s="7">
        <v>7</v>
      </c>
      <c r="Y13" s="7">
        <v>31</v>
      </c>
      <c r="Z13" s="7">
        <v>6</v>
      </c>
      <c r="AA13" s="7">
        <v>18</v>
      </c>
      <c r="AB13" s="7">
        <v>13</v>
      </c>
      <c r="AC13" s="7">
        <v>12</v>
      </c>
      <c r="AD13" s="7">
        <v>2</v>
      </c>
      <c r="AE13" s="7">
        <v>7</v>
      </c>
      <c r="AF13" s="7">
        <v>5</v>
      </c>
      <c r="AG13" s="7">
        <v>14</v>
      </c>
      <c r="AH13" s="7">
        <v>10</v>
      </c>
      <c r="AI13" s="7">
        <v>8</v>
      </c>
      <c r="AK13" s="14"/>
    </row>
    <row r="14" spans="1:37" s="5" customFormat="1" ht="30" customHeight="1">
      <c r="A14" s="311"/>
      <c r="B14" s="217"/>
      <c r="C14" s="16" t="s">
        <v>119</v>
      </c>
      <c r="D14" s="9">
        <v>5</v>
      </c>
      <c r="E14" s="82">
        <v>9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K14" s="14"/>
    </row>
    <row r="15" spans="1:37" s="5" customFormat="1" ht="37.5" customHeight="1">
      <c r="A15" s="311"/>
      <c r="B15" s="217"/>
      <c r="C15" s="16" t="s">
        <v>222</v>
      </c>
      <c r="D15" s="9">
        <v>378</v>
      </c>
      <c r="E15" s="82">
        <v>405</v>
      </c>
      <c r="F15" s="19">
        <v>-27</v>
      </c>
      <c r="G15" s="9">
        <v>8</v>
      </c>
      <c r="H15" s="7">
        <v>4</v>
      </c>
      <c r="I15" s="7">
        <v>12</v>
      </c>
      <c r="J15" s="7">
        <v>80</v>
      </c>
      <c r="K15" s="7">
        <v>33</v>
      </c>
      <c r="L15" s="7">
        <v>113</v>
      </c>
      <c r="M15" s="7">
        <v>26</v>
      </c>
      <c r="N15" s="7">
        <v>26</v>
      </c>
      <c r="O15" s="7">
        <v>14</v>
      </c>
      <c r="P15" s="7">
        <v>25</v>
      </c>
      <c r="Q15" s="7">
        <v>39</v>
      </c>
      <c r="R15" s="311"/>
      <c r="S15" s="217"/>
      <c r="T15" s="15" t="s">
        <v>222</v>
      </c>
      <c r="U15" s="7">
        <v>15</v>
      </c>
      <c r="V15" s="7">
        <v>6</v>
      </c>
      <c r="W15" s="7">
        <v>3</v>
      </c>
      <c r="X15" s="7">
        <v>3</v>
      </c>
      <c r="Y15" s="7">
        <v>31</v>
      </c>
      <c r="Z15" s="7">
        <v>7</v>
      </c>
      <c r="AA15" s="7">
        <v>20</v>
      </c>
      <c r="AB15" s="7">
        <v>6</v>
      </c>
      <c r="AC15" s="7">
        <v>5</v>
      </c>
      <c r="AD15" s="7">
        <v>11</v>
      </c>
      <c r="AE15" s="7">
        <v>12</v>
      </c>
      <c r="AF15" s="7">
        <v>10</v>
      </c>
      <c r="AG15" s="7">
        <v>19</v>
      </c>
      <c r="AH15" s="7">
        <v>9</v>
      </c>
      <c r="AI15" s="7">
        <v>5</v>
      </c>
      <c r="AK15" s="14"/>
    </row>
    <row r="16" spans="1:37" s="5" customFormat="1" ht="37.5">
      <c r="A16" s="311"/>
      <c r="B16" s="217"/>
      <c r="C16" s="16" t="s">
        <v>223</v>
      </c>
      <c r="D16" s="9">
        <v>174</v>
      </c>
      <c r="E16" s="82">
        <v>198</v>
      </c>
      <c r="F16" s="19">
        <v>-24</v>
      </c>
      <c r="G16" s="9">
        <v>0</v>
      </c>
      <c r="H16" s="7">
        <v>0</v>
      </c>
      <c r="I16" s="7">
        <v>0</v>
      </c>
      <c r="J16" s="7">
        <v>8</v>
      </c>
      <c r="K16" s="7">
        <v>1</v>
      </c>
      <c r="L16" s="7">
        <v>9</v>
      </c>
      <c r="M16" s="7">
        <v>18</v>
      </c>
      <c r="N16" s="7">
        <v>4</v>
      </c>
      <c r="O16" s="7">
        <v>13</v>
      </c>
      <c r="P16" s="7">
        <v>13</v>
      </c>
      <c r="Q16" s="7">
        <v>26</v>
      </c>
      <c r="R16" s="311"/>
      <c r="S16" s="217"/>
      <c r="T16" s="15" t="s">
        <v>223</v>
      </c>
      <c r="U16" s="7">
        <v>6</v>
      </c>
      <c r="V16" s="7">
        <v>10</v>
      </c>
      <c r="W16" s="7">
        <v>0</v>
      </c>
      <c r="X16" s="7">
        <v>8</v>
      </c>
      <c r="Y16" s="7">
        <v>11</v>
      </c>
      <c r="Z16" s="7">
        <v>2</v>
      </c>
      <c r="AA16" s="7">
        <v>16</v>
      </c>
      <c r="AB16" s="7">
        <v>4</v>
      </c>
      <c r="AC16" s="7">
        <v>17</v>
      </c>
      <c r="AD16" s="7">
        <v>2</v>
      </c>
      <c r="AE16" s="7">
        <v>5</v>
      </c>
      <c r="AF16" s="7">
        <v>8</v>
      </c>
      <c r="AG16" s="7">
        <v>7</v>
      </c>
      <c r="AH16" s="7">
        <v>9</v>
      </c>
      <c r="AI16" s="7">
        <v>12</v>
      </c>
      <c r="AK16" s="14"/>
    </row>
    <row r="17" spans="1:37" s="5" customFormat="1" ht="30" customHeight="1">
      <c r="A17" s="311"/>
      <c r="B17" s="217"/>
      <c r="C17" s="16" t="s">
        <v>120</v>
      </c>
      <c r="D17" s="9">
        <v>8</v>
      </c>
      <c r="E17" s="82">
        <v>12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11"/>
      <c r="B18" s="217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1"/>
      <c r="B19" s="217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1"/>
      <c r="B20" s="217"/>
      <c r="C20" s="16" t="s">
        <v>224</v>
      </c>
      <c r="D20" s="9">
        <v>0</v>
      </c>
      <c r="E20" s="82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1"/>
      <c r="B21" s="214"/>
      <c r="C21" s="16" t="s">
        <v>123</v>
      </c>
      <c r="D21" s="9">
        <v>23</v>
      </c>
      <c r="E21" s="82">
        <v>52</v>
      </c>
      <c r="F21" s="19">
        <v>-29</v>
      </c>
      <c r="G21" s="9">
        <v>2</v>
      </c>
      <c r="H21" s="7">
        <v>0</v>
      </c>
      <c r="I21" s="7">
        <v>2</v>
      </c>
      <c r="J21" s="7">
        <v>3</v>
      </c>
      <c r="K21" s="7">
        <v>2</v>
      </c>
      <c r="L21" s="7">
        <v>5</v>
      </c>
      <c r="M21" s="7">
        <v>1</v>
      </c>
      <c r="N21" s="7">
        <v>2</v>
      </c>
      <c r="O21" s="7">
        <v>2</v>
      </c>
      <c r="P21" s="7">
        <v>3</v>
      </c>
      <c r="Q21" s="7">
        <v>5</v>
      </c>
      <c r="R21" s="311"/>
      <c r="S21" s="214"/>
      <c r="T21" s="15" t="s">
        <v>123</v>
      </c>
      <c r="U21" s="7">
        <v>0</v>
      </c>
      <c r="V21" s="7">
        <v>0</v>
      </c>
      <c r="W21" s="7">
        <v>0</v>
      </c>
      <c r="X21" s="7">
        <v>1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4</v>
      </c>
      <c r="AH21" s="7">
        <v>0</v>
      </c>
      <c r="AI21" s="7">
        <v>0</v>
      </c>
      <c r="AK21" s="14"/>
    </row>
    <row r="22" spans="1:37" s="14" customFormat="1" ht="30" customHeight="1">
      <c r="A22" s="311"/>
      <c r="B22" s="220" t="s">
        <v>17</v>
      </c>
      <c r="C22" s="23" t="s">
        <v>125</v>
      </c>
      <c r="D22" s="24">
        <v>431</v>
      </c>
      <c r="E22" s="101">
        <v>472</v>
      </c>
      <c r="F22" s="54">
        <v>-41</v>
      </c>
      <c r="G22" s="24">
        <v>0</v>
      </c>
      <c r="H22" s="25">
        <v>0</v>
      </c>
      <c r="I22" s="25">
        <v>0</v>
      </c>
      <c r="J22" s="25">
        <v>85</v>
      </c>
      <c r="K22" s="25">
        <v>36</v>
      </c>
      <c r="L22" s="25">
        <v>121</v>
      </c>
      <c r="M22" s="25">
        <v>31</v>
      </c>
      <c r="N22" s="25">
        <v>40</v>
      </c>
      <c r="O22" s="25">
        <v>32</v>
      </c>
      <c r="P22" s="25">
        <v>29</v>
      </c>
      <c r="Q22" s="25">
        <v>61</v>
      </c>
      <c r="R22" s="311"/>
      <c r="S22" s="220" t="s">
        <v>17</v>
      </c>
      <c r="T22" s="23" t="s">
        <v>125</v>
      </c>
      <c r="U22" s="25">
        <v>16</v>
      </c>
      <c r="V22" s="25">
        <v>20</v>
      </c>
      <c r="W22" s="25">
        <v>13</v>
      </c>
      <c r="X22" s="25">
        <v>1</v>
      </c>
      <c r="Y22" s="25">
        <v>31</v>
      </c>
      <c r="Z22" s="25">
        <v>6</v>
      </c>
      <c r="AA22" s="25">
        <v>6</v>
      </c>
      <c r="AB22" s="25">
        <v>5</v>
      </c>
      <c r="AC22" s="25">
        <v>10</v>
      </c>
      <c r="AD22" s="25">
        <v>1</v>
      </c>
      <c r="AE22" s="25">
        <v>14</v>
      </c>
      <c r="AF22" s="25">
        <v>3</v>
      </c>
      <c r="AG22" s="25">
        <v>15</v>
      </c>
      <c r="AH22" s="25">
        <v>16</v>
      </c>
      <c r="AI22" s="25">
        <v>21</v>
      </c>
    </row>
    <row r="23" spans="1:37" s="5" customFormat="1" ht="30" customHeight="1">
      <c r="A23" s="311"/>
      <c r="B23" s="214"/>
      <c r="C23" s="16" t="s">
        <v>126</v>
      </c>
      <c r="D23" s="9">
        <v>58</v>
      </c>
      <c r="E23" s="82">
        <v>67</v>
      </c>
      <c r="F23" s="19">
        <v>-9</v>
      </c>
      <c r="G23" s="9">
        <v>0</v>
      </c>
      <c r="H23" s="7">
        <v>0</v>
      </c>
      <c r="I23" s="7">
        <v>0</v>
      </c>
      <c r="J23" s="7">
        <v>24</v>
      </c>
      <c r="K23" s="7">
        <v>7</v>
      </c>
      <c r="L23" s="7">
        <v>31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1"/>
      <c r="S23" s="214"/>
      <c r="T23" s="15" t="s">
        <v>126</v>
      </c>
      <c r="U23" s="7">
        <v>6</v>
      </c>
      <c r="V23" s="7">
        <v>20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11"/>
      <c r="B24" s="220" t="s">
        <v>19</v>
      </c>
      <c r="C24" s="23" t="s">
        <v>127</v>
      </c>
      <c r="D24" s="24">
        <v>2213</v>
      </c>
      <c r="E24" s="101">
        <v>2658</v>
      </c>
      <c r="F24" s="54">
        <v>-445</v>
      </c>
      <c r="G24" s="24">
        <v>86</v>
      </c>
      <c r="H24" s="25">
        <v>44</v>
      </c>
      <c r="I24" s="25">
        <v>130</v>
      </c>
      <c r="J24" s="25">
        <v>91</v>
      </c>
      <c r="K24" s="25">
        <v>52</v>
      </c>
      <c r="L24" s="25">
        <v>143</v>
      </c>
      <c r="M24" s="25">
        <v>66</v>
      </c>
      <c r="N24" s="25">
        <v>100</v>
      </c>
      <c r="O24" s="25">
        <v>116</v>
      </c>
      <c r="P24" s="25">
        <v>133</v>
      </c>
      <c r="Q24" s="96">
        <v>249</v>
      </c>
      <c r="R24" s="311"/>
      <c r="S24" s="220" t="s">
        <v>19</v>
      </c>
      <c r="T24" s="23" t="s">
        <v>127</v>
      </c>
      <c r="U24" s="25">
        <v>114</v>
      </c>
      <c r="V24" s="25">
        <v>54</v>
      </c>
      <c r="W24" s="25">
        <v>91</v>
      </c>
      <c r="X24" s="25">
        <v>90</v>
      </c>
      <c r="Y24" s="25">
        <v>219</v>
      </c>
      <c r="Z24" s="25">
        <v>133</v>
      </c>
      <c r="AA24" s="25">
        <v>115</v>
      </c>
      <c r="AB24" s="25">
        <v>91</v>
      </c>
      <c r="AC24" s="25">
        <v>132</v>
      </c>
      <c r="AD24" s="25">
        <v>85</v>
      </c>
      <c r="AE24" s="25">
        <v>58</v>
      </c>
      <c r="AF24" s="25">
        <v>117</v>
      </c>
      <c r="AG24" s="25">
        <v>47</v>
      </c>
      <c r="AH24" s="25">
        <v>63</v>
      </c>
      <c r="AI24" s="25">
        <v>116</v>
      </c>
    </row>
    <row r="25" spans="1:37" s="5" customFormat="1" ht="30" customHeight="1">
      <c r="A25" s="311"/>
      <c r="B25" s="214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1"/>
      <c r="S25" s="214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1"/>
      <c r="B26" s="215" t="s">
        <v>22</v>
      </c>
      <c r="C26" s="23" t="s">
        <v>129</v>
      </c>
      <c r="D26" s="24">
        <v>2</v>
      </c>
      <c r="E26" s="101">
        <v>1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11"/>
      <c r="S26" s="215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1"/>
      <c r="B27" s="220" t="s">
        <v>24</v>
      </c>
      <c r="C27" s="23" t="s">
        <v>130</v>
      </c>
      <c r="D27" s="24">
        <v>112</v>
      </c>
      <c r="E27" s="101">
        <v>110</v>
      </c>
      <c r="F27" s="54">
        <v>2</v>
      </c>
      <c r="G27" s="24">
        <v>0</v>
      </c>
      <c r="H27" s="25">
        <v>2</v>
      </c>
      <c r="I27" s="25">
        <v>2</v>
      </c>
      <c r="J27" s="25">
        <v>0</v>
      </c>
      <c r="K27" s="25">
        <v>6</v>
      </c>
      <c r="L27" s="25">
        <v>6</v>
      </c>
      <c r="M27" s="25">
        <v>16</v>
      </c>
      <c r="N27" s="25">
        <v>1</v>
      </c>
      <c r="O27" s="25">
        <v>6</v>
      </c>
      <c r="P27" s="25">
        <v>5</v>
      </c>
      <c r="Q27" s="25">
        <v>11</v>
      </c>
      <c r="R27" s="311"/>
      <c r="S27" s="220" t="s">
        <v>24</v>
      </c>
      <c r="T27" s="23" t="s">
        <v>130</v>
      </c>
      <c r="U27" s="25">
        <v>3</v>
      </c>
      <c r="V27" s="25">
        <v>0</v>
      </c>
      <c r="W27" s="25">
        <v>0</v>
      </c>
      <c r="X27" s="25">
        <v>2</v>
      </c>
      <c r="Y27" s="25">
        <v>5</v>
      </c>
      <c r="Z27" s="25">
        <v>16</v>
      </c>
      <c r="AA27" s="25">
        <v>0</v>
      </c>
      <c r="AB27" s="25">
        <v>4</v>
      </c>
      <c r="AC27" s="25">
        <v>6</v>
      </c>
      <c r="AD27" s="25">
        <v>14</v>
      </c>
      <c r="AE27" s="25">
        <v>10</v>
      </c>
      <c r="AF27" s="25">
        <v>1</v>
      </c>
      <c r="AG27" s="25">
        <v>6</v>
      </c>
      <c r="AH27" s="25">
        <v>6</v>
      </c>
      <c r="AI27" s="25">
        <v>3</v>
      </c>
    </row>
    <row r="28" spans="1:37" s="36" customFormat="1" ht="30" customHeight="1">
      <c r="A28" s="311"/>
      <c r="B28" s="214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1"/>
      <c r="S28" s="214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>
      <c r="A29" s="311"/>
      <c r="B29" s="215" t="s">
        <v>34</v>
      </c>
      <c r="C29" s="23" t="s">
        <v>131</v>
      </c>
      <c r="D29" s="24">
        <v>0</v>
      </c>
      <c r="E29" s="101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1"/>
      <c r="S29" s="215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5" customFormat="1" ht="18.75">
      <c r="A30" s="170"/>
      <c r="B30" s="84"/>
      <c r="R30" s="167"/>
      <c r="S30" s="8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7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4"/>
  <sheetViews>
    <sheetView zoomScale="80" zoomScaleNormal="80" workbookViewId="0">
      <selection activeCell="E7" sqref="E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3" t="s">
        <v>414</v>
      </c>
      <c r="B1" s="342" t="s">
        <v>472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245"/>
      <c r="M1" s="245"/>
      <c r="N1" s="245"/>
      <c r="O1" s="245"/>
      <c r="P1" s="245"/>
      <c r="Q1" s="245"/>
      <c r="R1" s="343" t="s">
        <v>414</v>
      </c>
      <c r="S1" s="342" t="s">
        <v>472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43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43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43"/>
      <c r="B3" s="317" t="s">
        <v>1</v>
      </c>
      <c r="C3" s="327" t="s">
        <v>2</v>
      </c>
      <c r="D3" s="368" t="s">
        <v>32</v>
      </c>
      <c r="E3" s="369"/>
      <c r="F3" s="370"/>
      <c r="G3" s="336" t="s">
        <v>3</v>
      </c>
      <c r="H3" s="325"/>
      <c r="I3" s="325"/>
      <c r="J3" s="325"/>
      <c r="K3" s="325"/>
      <c r="L3" s="325"/>
      <c r="M3" s="325"/>
      <c r="N3" s="325"/>
      <c r="O3" s="325"/>
      <c r="P3" s="325"/>
      <c r="Q3" s="326"/>
      <c r="R3" s="343"/>
      <c r="S3" s="317" t="s">
        <v>1</v>
      </c>
      <c r="T3" s="317" t="s">
        <v>2</v>
      </c>
      <c r="U3" s="371" t="s">
        <v>3</v>
      </c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3"/>
    </row>
    <row r="4" spans="1:37" s="17" customFormat="1" ht="35.1" customHeight="1">
      <c r="A4" s="343"/>
      <c r="B4" s="318"/>
      <c r="C4" s="367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13" t="s">
        <v>9</v>
      </c>
      <c r="N4" s="313" t="s">
        <v>10</v>
      </c>
      <c r="O4" s="324" t="s">
        <v>11</v>
      </c>
      <c r="P4" s="325"/>
      <c r="Q4" s="326"/>
      <c r="R4" s="343"/>
      <c r="S4" s="318"/>
      <c r="T4" s="318"/>
      <c r="U4" s="313" t="s">
        <v>42</v>
      </c>
      <c r="V4" s="313" t="s">
        <v>43</v>
      </c>
      <c r="W4" s="317" t="s">
        <v>44</v>
      </c>
      <c r="X4" s="313" t="s">
        <v>45</v>
      </c>
      <c r="Y4" s="317" t="s">
        <v>46</v>
      </c>
      <c r="Z4" s="317" t="s">
        <v>47</v>
      </c>
      <c r="AA4" s="317" t="s">
        <v>48</v>
      </c>
      <c r="AB4" s="313" t="s">
        <v>49</v>
      </c>
      <c r="AC4" s="317" t="s">
        <v>50</v>
      </c>
      <c r="AD4" s="317" t="s">
        <v>51</v>
      </c>
      <c r="AE4" s="313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43"/>
      <c r="B5" s="319"/>
      <c r="C5" s="328"/>
      <c r="D5" s="332"/>
      <c r="E5" s="319"/>
      <c r="F5" s="328"/>
      <c r="G5" s="244" t="s">
        <v>5</v>
      </c>
      <c r="H5" s="243" t="s">
        <v>6</v>
      </c>
      <c r="I5" s="243" t="s">
        <v>7</v>
      </c>
      <c r="J5" s="243" t="s">
        <v>5</v>
      </c>
      <c r="K5" s="243" t="s">
        <v>6</v>
      </c>
      <c r="L5" s="243" t="s">
        <v>7</v>
      </c>
      <c r="M5" s="314"/>
      <c r="N5" s="314"/>
      <c r="O5" s="243" t="s">
        <v>5</v>
      </c>
      <c r="P5" s="243" t="s">
        <v>6</v>
      </c>
      <c r="Q5" s="243" t="s">
        <v>7</v>
      </c>
      <c r="R5" s="343"/>
      <c r="S5" s="319"/>
      <c r="T5" s="319"/>
      <c r="U5" s="314"/>
      <c r="V5" s="314"/>
      <c r="W5" s="319"/>
      <c r="X5" s="314"/>
      <c r="Y5" s="319"/>
      <c r="Z5" s="319"/>
      <c r="AA5" s="319"/>
      <c r="AB5" s="314"/>
      <c r="AC5" s="319"/>
      <c r="AD5" s="319"/>
      <c r="AE5" s="314"/>
      <c r="AF5" s="319"/>
      <c r="AG5" s="319"/>
      <c r="AH5" s="319"/>
      <c r="AI5" s="319"/>
    </row>
    <row r="6" spans="1:37" s="5" customFormat="1" ht="30" customHeight="1">
      <c r="A6" s="343"/>
      <c r="B6" s="215" t="s">
        <v>12</v>
      </c>
      <c r="C6" s="15" t="s">
        <v>80</v>
      </c>
      <c r="D6" s="9">
        <v>7086</v>
      </c>
      <c r="E6" s="7">
        <v>7208</v>
      </c>
      <c r="F6" s="10">
        <v>-122</v>
      </c>
      <c r="G6" s="9">
        <v>270</v>
      </c>
      <c r="H6" s="7">
        <v>165</v>
      </c>
      <c r="I6" s="7">
        <v>435</v>
      </c>
      <c r="J6" s="7">
        <v>311</v>
      </c>
      <c r="K6" s="7">
        <v>224</v>
      </c>
      <c r="L6" s="7">
        <v>535</v>
      </c>
      <c r="M6" s="7">
        <v>215</v>
      </c>
      <c r="N6" s="7">
        <v>369</v>
      </c>
      <c r="O6" s="7">
        <v>279</v>
      </c>
      <c r="P6" s="7">
        <v>426</v>
      </c>
      <c r="Q6" s="7">
        <v>705</v>
      </c>
      <c r="R6" s="343"/>
      <c r="S6" s="215" t="s">
        <v>12</v>
      </c>
      <c r="T6" s="15" t="s">
        <v>80</v>
      </c>
      <c r="U6" s="7">
        <v>242</v>
      </c>
      <c r="V6" s="7">
        <v>327</v>
      </c>
      <c r="W6" s="7">
        <v>286</v>
      </c>
      <c r="X6" s="7">
        <v>292</v>
      </c>
      <c r="Y6" s="7">
        <v>685</v>
      </c>
      <c r="Z6" s="7">
        <v>496</v>
      </c>
      <c r="AA6" s="7">
        <v>261</v>
      </c>
      <c r="AB6" s="7">
        <v>380</v>
      </c>
      <c r="AC6" s="7">
        <v>271</v>
      </c>
      <c r="AD6" s="7">
        <v>242</v>
      </c>
      <c r="AE6" s="7">
        <v>206</v>
      </c>
      <c r="AF6" s="7">
        <v>292</v>
      </c>
      <c r="AG6" s="7">
        <v>295</v>
      </c>
      <c r="AH6" s="7">
        <v>225</v>
      </c>
      <c r="AI6" s="7">
        <v>327</v>
      </c>
    </row>
    <row r="7" spans="1:37" s="14" customFormat="1" ht="30" customHeight="1">
      <c r="A7" s="343"/>
      <c r="B7" s="246" t="s">
        <v>17</v>
      </c>
      <c r="C7" s="23" t="s">
        <v>81</v>
      </c>
      <c r="D7" s="24">
        <v>1527</v>
      </c>
      <c r="E7" s="25">
        <v>1525</v>
      </c>
      <c r="F7" s="26">
        <v>2</v>
      </c>
      <c r="G7" s="24">
        <v>94</v>
      </c>
      <c r="H7" s="25">
        <v>46</v>
      </c>
      <c r="I7" s="25">
        <v>140</v>
      </c>
      <c r="J7" s="25">
        <v>100</v>
      </c>
      <c r="K7" s="25">
        <v>56</v>
      </c>
      <c r="L7" s="25">
        <v>156</v>
      </c>
      <c r="M7" s="25">
        <v>53</v>
      </c>
      <c r="N7" s="25">
        <v>94</v>
      </c>
      <c r="O7" s="25">
        <v>74</v>
      </c>
      <c r="P7" s="25">
        <v>82</v>
      </c>
      <c r="Q7" s="25">
        <v>156</v>
      </c>
      <c r="R7" s="343"/>
      <c r="S7" s="246" t="s">
        <v>17</v>
      </c>
      <c r="T7" s="23" t="s">
        <v>81</v>
      </c>
      <c r="U7" s="25">
        <v>51</v>
      </c>
      <c r="V7" s="25">
        <v>73</v>
      </c>
      <c r="W7" s="25">
        <v>51</v>
      </c>
      <c r="X7" s="25">
        <v>43</v>
      </c>
      <c r="Y7" s="25">
        <v>137</v>
      </c>
      <c r="Z7" s="25">
        <v>63</v>
      </c>
      <c r="AA7" s="25">
        <v>62</v>
      </c>
      <c r="AB7" s="25">
        <v>79</v>
      </c>
      <c r="AC7" s="25">
        <v>53</v>
      </c>
      <c r="AD7" s="25">
        <v>49</v>
      </c>
      <c r="AE7" s="25">
        <v>57</v>
      </c>
      <c r="AF7" s="25">
        <v>68</v>
      </c>
      <c r="AG7" s="25">
        <v>53</v>
      </c>
      <c r="AH7" s="25">
        <v>40</v>
      </c>
      <c r="AI7" s="25">
        <v>49</v>
      </c>
      <c r="AJ7" s="81"/>
      <c r="AK7" s="5"/>
    </row>
    <row r="8" spans="1:37" s="5" customFormat="1" ht="30" customHeight="1">
      <c r="A8" s="343"/>
      <c r="B8" s="247"/>
      <c r="C8" s="15" t="s">
        <v>82</v>
      </c>
      <c r="D8" s="9">
        <v>744</v>
      </c>
      <c r="E8" s="7">
        <v>752</v>
      </c>
      <c r="F8" s="19">
        <v>-8</v>
      </c>
      <c r="G8" s="9">
        <v>62</v>
      </c>
      <c r="H8" s="7">
        <v>31</v>
      </c>
      <c r="I8" s="7">
        <v>93</v>
      </c>
      <c r="J8" s="7">
        <v>33</v>
      </c>
      <c r="K8" s="7">
        <v>19</v>
      </c>
      <c r="L8" s="7">
        <v>52</v>
      </c>
      <c r="M8" s="7">
        <v>27</v>
      </c>
      <c r="N8" s="7">
        <v>46</v>
      </c>
      <c r="O8" s="7">
        <v>38</v>
      </c>
      <c r="P8" s="7">
        <v>31</v>
      </c>
      <c r="Q8" s="7">
        <v>69</v>
      </c>
      <c r="R8" s="343"/>
      <c r="S8" s="247"/>
      <c r="T8" s="15" t="s">
        <v>82</v>
      </c>
      <c r="U8" s="7">
        <v>28</v>
      </c>
      <c r="V8" s="7">
        <v>33</v>
      </c>
      <c r="W8" s="7">
        <v>29</v>
      </c>
      <c r="X8" s="7">
        <v>22</v>
      </c>
      <c r="Y8" s="7">
        <v>69</v>
      </c>
      <c r="Z8" s="7">
        <v>28</v>
      </c>
      <c r="AA8" s="7">
        <v>19</v>
      </c>
      <c r="AB8" s="7">
        <v>42</v>
      </c>
      <c r="AC8" s="7">
        <v>31</v>
      </c>
      <c r="AD8" s="7">
        <v>27</v>
      </c>
      <c r="AE8" s="7">
        <v>22</v>
      </c>
      <c r="AF8" s="7">
        <v>31</v>
      </c>
      <c r="AG8" s="7">
        <v>28</v>
      </c>
      <c r="AH8" s="7">
        <v>19</v>
      </c>
      <c r="AI8" s="7">
        <v>29</v>
      </c>
      <c r="AJ8" s="77"/>
    </row>
    <row r="9" spans="1:37" s="77" customFormat="1" ht="30" customHeight="1">
      <c r="A9" s="343"/>
      <c r="B9" s="247"/>
      <c r="C9" s="76" t="s">
        <v>83</v>
      </c>
      <c r="D9" s="9">
        <v>783</v>
      </c>
      <c r="E9" s="7">
        <v>773</v>
      </c>
      <c r="F9" s="19">
        <v>10</v>
      </c>
      <c r="G9" s="9">
        <v>32</v>
      </c>
      <c r="H9" s="7">
        <v>15</v>
      </c>
      <c r="I9" s="7">
        <v>47</v>
      </c>
      <c r="J9" s="7">
        <v>67</v>
      </c>
      <c r="K9" s="7">
        <v>37</v>
      </c>
      <c r="L9" s="7">
        <v>104</v>
      </c>
      <c r="M9" s="7">
        <v>26</v>
      </c>
      <c r="N9" s="7">
        <v>48</v>
      </c>
      <c r="O9" s="7">
        <v>36</v>
      </c>
      <c r="P9" s="7">
        <v>51</v>
      </c>
      <c r="Q9" s="7">
        <v>87</v>
      </c>
      <c r="R9" s="343"/>
      <c r="S9" s="247"/>
      <c r="T9" s="76" t="s">
        <v>83</v>
      </c>
      <c r="U9" s="7">
        <v>23</v>
      </c>
      <c r="V9" s="7">
        <v>40</v>
      </c>
      <c r="W9" s="7">
        <v>22</v>
      </c>
      <c r="X9" s="7">
        <v>21</v>
      </c>
      <c r="Y9" s="7">
        <v>68</v>
      </c>
      <c r="Z9" s="7">
        <v>35</v>
      </c>
      <c r="AA9" s="7">
        <v>43</v>
      </c>
      <c r="AB9" s="7">
        <v>37</v>
      </c>
      <c r="AC9" s="7">
        <v>22</v>
      </c>
      <c r="AD9" s="7">
        <v>22</v>
      </c>
      <c r="AE9" s="7">
        <v>35</v>
      </c>
      <c r="AF9" s="7">
        <v>37</v>
      </c>
      <c r="AG9" s="7">
        <v>25</v>
      </c>
      <c r="AH9" s="7">
        <v>21</v>
      </c>
      <c r="AI9" s="7">
        <v>20</v>
      </c>
      <c r="AK9" s="5"/>
    </row>
    <row r="10" spans="1:37" s="77" customFormat="1" ht="30" customHeight="1">
      <c r="A10" s="343"/>
      <c r="B10" s="247"/>
      <c r="C10" s="76" t="s">
        <v>84</v>
      </c>
      <c r="D10" s="78">
        <v>4</v>
      </c>
      <c r="E10" s="7">
        <v>1</v>
      </c>
      <c r="F10" s="19">
        <v>3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43"/>
      <c r="S10" s="247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43"/>
      <c r="B11" s="247"/>
      <c r="C11" s="15" t="s">
        <v>85</v>
      </c>
      <c r="D11" s="9">
        <v>10</v>
      </c>
      <c r="E11" s="7">
        <v>8</v>
      </c>
      <c r="F11" s="10">
        <v>2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43"/>
      <c r="S11" s="247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2</v>
      </c>
      <c r="AA11" s="7">
        <v>0</v>
      </c>
      <c r="AB11" s="7">
        <v>1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43"/>
      <c r="B12" s="247"/>
      <c r="C12" s="15" t="s">
        <v>86</v>
      </c>
      <c r="D12" s="9">
        <v>93</v>
      </c>
      <c r="E12" s="7">
        <v>100</v>
      </c>
      <c r="F12" s="10">
        <v>-7</v>
      </c>
      <c r="G12" s="9">
        <v>1</v>
      </c>
      <c r="H12" s="7">
        <v>0</v>
      </c>
      <c r="I12" s="7">
        <v>1</v>
      </c>
      <c r="J12" s="7">
        <v>7</v>
      </c>
      <c r="K12" s="7">
        <v>3</v>
      </c>
      <c r="L12" s="7">
        <v>10</v>
      </c>
      <c r="M12" s="7">
        <v>1</v>
      </c>
      <c r="N12" s="7">
        <v>5</v>
      </c>
      <c r="O12" s="7">
        <v>11</v>
      </c>
      <c r="P12" s="7">
        <v>18</v>
      </c>
      <c r="Q12" s="7">
        <v>29</v>
      </c>
      <c r="R12" s="343"/>
      <c r="S12" s="247"/>
      <c r="T12" s="15" t="s">
        <v>86</v>
      </c>
      <c r="U12" s="7">
        <v>2</v>
      </c>
      <c r="V12" s="7">
        <v>3</v>
      </c>
      <c r="W12" s="7">
        <v>3</v>
      </c>
      <c r="X12" s="7">
        <v>3</v>
      </c>
      <c r="Y12" s="7">
        <v>1</v>
      </c>
      <c r="Z12" s="7">
        <v>3</v>
      </c>
      <c r="AA12" s="7">
        <v>9</v>
      </c>
      <c r="AB12" s="7">
        <v>1</v>
      </c>
      <c r="AC12" s="7">
        <v>4</v>
      </c>
      <c r="AD12" s="7">
        <v>2</v>
      </c>
      <c r="AE12" s="7">
        <v>9</v>
      </c>
      <c r="AF12" s="7">
        <v>5</v>
      </c>
      <c r="AG12" s="7">
        <v>1</v>
      </c>
      <c r="AH12" s="7">
        <v>1</v>
      </c>
      <c r="AI12" s="7">
        <v>0</v>
      </c>
      <c r="AJ12" s="77"/>
    </row>
    <row r="13" spans="1:37" s="5" customFormat="1" ht="30" customHeight="1">
      <c r="A13" s="343"/>
      <c r="B13" s="247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3"/>
      <c r="S13" s="247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3"/>
      <c r="B14" s="247"/>
      <c r="C14" s="15" t="s">
        <v>88</v>
      </c>
      <c r="D14" s="9">
        <v>40</v>
      </c>
      <c r="E14" s="7">
        <v>39</v>
      </c>
      <c r="F14" s="10">
        <v>1</v>
      </c>
      <c r="G14" s="9">
        <v>0</v>
      </c>
      <c r="H14" s="7">
        <v>0</v>
      </c>
      <c r="I14" s="7">
        <v>0</v>
      </c>
      <c r="J14" s="7">
        <v>8</v>
      </c>
      <c r="K14" s="7">
        <v>11</v>
      </c>
      <c r="L14" s="7">
        <v>19</v>
      </c>
      <c r="M14" s="7">
        <v>3</v>
      </c>
      <c r="N14" s="7">
        <v>1</v>
      </c>
      <c r="O14" s="7">
        <v>1</v>
      </c>
      <c r="P14" s="7">
        <v>1</v>
      </c>
      <c r="Q14" s="7">
        <v>2</v>
      </c>
      <c r="R14" s="343"/>
      <c r="S14" s="247"/>
      <c r="T14" s="15" t="s">
        <v>88</v>
      </c>
      <c r="U14" s="7">
        <v>0</v>
      </c>
      <c r="V14" s="7">
        <v>2</v>
      </c>
      <c r="W14" s="7">
        <v>0</v>
      </c>
      <c r="X14" s="7">
        <v>0</v>
      </c>
      <c r="Y14" s="7">
        <v>2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2</v>
      </c>
      <c r="AH14" s="7">
        <v>5</v>
      </c>
      <c r="AI14" s="7">
        <v>0</v>
      </c>
      <c r="AJ14" s="77"/>
    </row>
    <row r="15" spans="1:37" s="5" customFormat="1" ht="30" customHeight="1">
      <c r="A15" s="343"/>
      <c r="B15" s="248"/>
      <c r="C15" s="15" t="s">
        <v>89</v>
      </c>
      <c r="D15" s="9">
        <v>1</v>
      </c>
      <c r="E15" s="7">
        <v>1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43"/>
      <c r="S15" s="248"/>
      <c r="T15" s="15" t="s">
        <v>89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3"/>
      <c r="B16" s="247" t="s">
        <v>19</v>
      </c>
      <c r="C16" s="23" t="s">
        <v>90</v>
      </c>
      <c r="D16" s="24">
        <v>1718</v>
      </c>
      <c r="E16" s="25">
        <v>1552</v>
      </c>
      <c r="F16" s="26">
        <v>166</v>
      </c>
      <c r="G16" s="24">
        <v>78</v>
      </c>
      <c r="H16" s="25">
        <v>38</v>
      </c>
      <c r="I16" s="25">
        <v>116</v>
      </c>
      <c r="J16" s="25">
        <v>91</v>
      </c>
      <c r="K16" s="25">
        <v>51</v>
      </c>
      <c r="L16" s="25">
        <v>142</v>
      </c>
      <c r="M16" s="25">
        <v>74</v>
      </c>
      <c r="N16" s="25">
        <v>93</v>
      </c>
      <c r="O16" s="25">
        <v>66</v>
      </c>
      <c r="P16" s="25">
        <v>79</v>
      </c>
      <c r="Q16" s="25">
        <v>145</v>
      </c>
      <c r="R16" s="343"/>
      <c r="S16" s="247" t="s">
        <v>19</v>
      </c>
      <c r="T16" s="23" t="s">
        <v>90</v>
      </c>
      <c r="U16" s="25">
        <v>53</v>
      </c>
      <c r="V16" s="25">
        <v>70</v>
      </c>
      <c r="W16" s="25">
        <v>66</v>
      </c>
      <c r="X16" s="25">
        <v>55</v>
      </c>
      <c r="Y16" s="25">
        <v>153</v>
      </c>
      <c r="Z16" s="25">
        <v>168</v>
      </c>
      <c r="AA16" s="25">
        <v>49</v>
      </c>
      <c r="AB16" s="25">
        <v>81</v>
      </c>
      <c r="AC16" s="25">
        <v>60</v>
      </c>
      <c r="AD16" s="25">
        <v>51</v>
      </c>
      <c r="AE16" s="25">
        <v>49</v>
      </c>
      <c r="AF16" s="25">
        <v>88</v>
      </c>
      <c r="AG16" s="25">
        <v>61</v>
      </c>
      <c r="AH16" s="25">
        <v>38</v>
      </c>
      <c r="AI16" s="25">
        <v>106</v>
      </c>
      <c r="AJ16" s="81"/>
      <c r="AK16" s="5"/>
    </row>
    <row r="17" spans="1:37" s="5" customFormat="1" ht="30" customHeight="1">
      <c r="A17" s="343"/>
      <c r="B17" s="247" t="s">
        <v>101</v>
      </c>
      <c r="C17" s="15" t="s">
        <v>99</v>
      </c>
      <c r="D17" s="9">
        <v>719</v>
      </c>
      <c r="E17" s="7">
        <v>829</v>
      </c>
      <c r="F17" s="10">
        <v>-110</v>
      </c>
      <c r="G17" s="9">
        <v>25</v>
      </c>
      <c r="H17" s="7">
        <v>15</v>
      </c>
      <c r="I17" s="7">
        <v>40</v>
      </c>
      <c r="J17" s="7">
        <v>35</v>
      </c>
      <c r="K17" s="7">
        <v>20</v>
      </c>
      <c r="L17" s="7">
        <v>55</v>
      </c>
      <c r="M17" s="7">
        <v>37</v>
      </c>
      <c r="N17" s="7">
        <v>53</v>
      </c>
      <c r="O17" s="7">
        <v>37</v>
      </c>
      <c r="P17" s="7">
        <v>54</v>
      </c>
      <c r="Q17" s="7">
        <v>91</v>
      </c>
      <c r="R17" s="343"/>
      <c r="S17" s="247" t="s">
        <v>101</v>
      </c>
      <c r="T17" s="15" t="s">
        <v>99</v>
      </c>
      <c r="U17" s="7">
        <v>18</v>
      </c>
      <c r="V17" s="7">
        <v>37</v>
      </c>
      <c r="W17" s="7">
        <v>25</v>
      </c>
      <c r="X17" s="7">
        <v>19</v>
      </c>
      <c r="Y17" s="7">
        <v>56</v>
      </c>
      <c r="Z17" s="7">
        <v>37</v>
      </c>
      <c r="AA17" s="7">
        <v>29</v>
      </c>
      <c r="AB17" s="7">
        <v>36</v>
      </c>
      <c r="AC17" s="7">
        <v>17</v>
      </c>
      <c r="AD17" s="7">
        <v>26</v>
      </c>
      <c r="AE17" s="7">
        <v>32</v>
      </c>
      <c r="AF17" s="7">
        <v>32</v>
      </c>
      <c r="AG17" s="7">
        <v>32</v>
      </c>
      <c r="AH17" s="7">
        <v>27</v>
      </c>
      <c r="AI17" s="7">
        <v>20</v>
      </c>
      <c r="AJ17" s="77"/>
    </row>
    <row r="18" spans="1:37" s="5" customFormat="1" ht="30" customHeight="1">
      <c r="A18" s="343"/>
      <c r="B18" s="247"/>
      <c r="C18" s="15" t="s">
        <v>112</v>
      </c>
      <c r="D18" s="9">
        <v>598</v>
      </c>
      <c r="E18" s="7">
        <v>699</v>
      </c>
      <c r="F18" s="10">
        <v>-101</v>
      </c>
      <c r="G18" s="9">
        <v>24</v>
      </c>
      <c r="H18" s="7">
        <v>13</v>
      </c>
      <c r="I18" s="7">
        <v>37</v>
      </c>
      <c r="J18" s="7">
        <v>24</v>
      </c>
      <c r="K18" s="7">
        <v>12</v>
      </c>
      <c r="L18" s="7">
        <v>36</v>
      </c>
      <c r="M18" s="7">
        <v>36</v>
      </c>
      <c r="N18" s="7">
        <v>43</v>
      </c>
      <c r="O18" s="7">
        <v>28</v>
      </c>
      <c r="P18" s="7">
        <v>46</v>
      </c>
      <c r="Q18" s="7">
        <v>74</v>
      </c>
      <c r="R18" s="343"/>
      <c r="S18" s="247"/>
      <c r="T18" s="15" t="s">
        <v>112</v>
      </c>
      <c r="U18" s="7">
        <v>16</v>
      </c>
      <c r="V18" s="7">
        <v>36</v>
      </c>
      <c r="W18" s="7">
        <v>22</v>
      </c>
      <c r="X18" s="7">
        <v>18</v>
      </c>
      <c r="Y18" s="7">
        <v>46</v>
      </c>
      <c r="Z18" s="7">
        <v>25</v>
      </c>
      <c r="AA18" s="7">
        <v>19</v>
      </c>
      <c r="AB18" s="7">
        <v>34</v>
      </c>
      <c r="AC18" s="7">
        <v>15</v>
      </c>
      <c r="AD18" s="7">
        <v>24</v>
      </c>
      <c r="AE18" s="7">
        <v>28</v>
      </c>
      <c r="AF18" s="7">
        <v>31</v>
      </c>
      <c r="AG18" s="7">
        <v>24</v>
      </c>
      <c r="AH18" s="7">
        <v>16</v>
      </c>
      <c r="AI18" s="7">
        <v>18</v>
      </c>
      <c r="AJ18" s="77"/>
    </row>
    <row r="19" spans="1:37" s="5" customFormat="1" ht="30" customHeight="1">
      <c r="A19" s="343"/>
      <c r="B19" s="247"/>
      <c r="C19" s="15" t="s">
        <v>113</v>
      </c>
      <c r="D19" s="9">
        <v>121</v>
      </c>
      <c r="E19" s="7">
        <v>130</v>
      </c>
      <c r="F19" s="10">
        <v>-9</v>
      </c>
      <c r="G19" s="9">
        <v>1</v>
      </c>
      <c r="H19" s="7">
        <v>2</v>
      </c>
      <c r="I19" s="7">
        <v>3</v>
      </c>
      <c r="J19" s="7">
        <v>11</v>
      </c>
      <c r="K19" s="7">
        <v>8</v>
      </c>
      <c r="L19" s="7">
        <v>19</v>
      </c>
      <c r="M19" s="7">
        <v>1</v>
      </c>
      <c r="N19" s="7">
        <v>10</v>
      </c>
      <c r="O19" s="7">
        <v>9</v>
      </c>
      <c r="P19" s="7">
        <v>8</v>
      </c>
      <c r="Q19" s="7">
        <v>17</v>
      </c>
      <c r="R19" s="343"/>
      <c r="S19" s="247"/>
      <c r="T19" s="15" t="s">
        <v>113</v>
      </c>
      <c r="U19" s="7">
        <v>2</v>
      </c>
      <c r="V19" s="7">
        <v>1</v>
      </c>
      <c r="W19" s="7">
        <v>3</v>
      </c>
      <c r="X19" s="7">
        <v>1</v>
      </c>
      <c r="Y19" s="7">
        <v>10</v>
      </c>
      <c r="Z19" s="7">
        <v>12</v>
      </c>
      <c r="AA19" s="7">
        <v>10</v>
      </c>
      <c r="AB19" s="7">
        <v>2</v>
      </c>
      <c r="AC19" s="7">
        <v>2</v>
      </c>
      <c r="AD19" s="7">
        <v>2</v>
      </c>
      <c r="AE19" s="7">
        <v>4</v>
      </c>
      <c r="AF19" s="7">
        <v>1</v>
      </c>
      <c r="AG19" s="7">
        <v>8</v>
      </c>
      <c r="AH19" s="7">
        <v>11</v>
      </c>
      <c r="AI19" s="7">
        <v>2</v>
      </c>
      <c r="AJ19" s="77"/>
    </row>
    <row r="20" spans="1:37" s="5" customFormat="1" ht="30" customHeight="1">
      <c r="A20" s="343"/>
      <c r="B20" s="247" t="s">
        <v>102</v>
      </c>
      <c r="C20" s="15" t="s">
        <v>100</v>
      </c>
      <c r="D20" s="9">
        <v>477</v>
      </c>
      <c r="E20" s="7">
        <v>198</v>
      </c>
      <c r="F20" s="10">
        <v>279</v>
      </c>
      <c r="G20" s="7">
        <v>8</v>
      </c>
      <c r="H20" s="7">
        <v>7</v>
      </c>
      <c r="I20" s="7">
        <v>15</v>
      </c>
      <c r="J20" s="7">
        <v>10</v>
      </c>
      <c r="K20" s="7">
        <v>14</v>
      </c>
      <c r="L20" s="7">
        <v>24</v>
      </c>
      <c r="M20" s="7">
        <v>5</v>
      </c>
      <c r="N20" s="7">
        <v>10</v>
      </c>
      <c r="O20" s="7">
        <v>15</v>
      </c>
      <c r="P20" s="7">
        <v>13</v>
      </c>
      <c r="Q20" s="7">
        <v>28</v>
      </c>
      <c r="R20" s="343"/>
      <c r="S20" s="247" t="s">
        <v>102</v>
      </c>
      <c r="T20" s="15" t="s">
        <v>100</v>
      </c>
      <c r="U20" s="7">
        <v>18</v>
      </c>
      <c r="V20" s="7">
        <v>2</v>
      </c>
      <c r="W20" s="7">
        <v>19</v>
      </c>
      <c r="X20" s="7">
        <v>25</v>
      </c>
      <c r="Y20" s="7">
        <v>39</v>
      </c>
      <c r="Z20" s="7">
        <v>86</v>
      </c>
      <c r="AA20" s="7">
        <v>18</v>
      </c>
      <c r="AB20" s="7">
        <v>21</v>
      </c>
      <c r="AC20" s="7">
        <v>35</v>
      </c>
      <c r="AD20" s="7">
        <v>16</v>
      </c>
      <c r="AE20" s="7">
        <v>6</v>
      </c>
      <c r="AF20" s="7">
        <v>27</v>
      </c>
      <c r="AG20" s="7">
        <v>20</v>
      </c>
      <c r="AH20" s="7">
        <v>5</v>
      </c>
      <c r="AI20" s="7">
        <v>58</v>
      </c>
    </row>
    <row r="21" spans="1:37" s="5" customFormat="1" ht="56.25">
      <c r="A21" s="343"/>
      <c r="B21" s="247" t="s">
        <v>103</v>
      </c>
      <c r="C21" s="15" t="s">
        <v>381</v>
      </c>
      <c r="D21" s="9">
        <v>48</v>
      </c>
      <c r="E21" s="7">
        <v>56</v>
      </c>
      <c r="F21" s="10">
        <v>-8</v>
      </c>
      <c r="G21" s="9">
        <v>3</v>
      </c>
      <c r="H21" s="7">
        <v>0</v>
      </c>
      <c r="I21" s="7">
        <v>3</v>
      </c>
      <c r="J21" s="7">
        <v>4</v>
      </c>
      <c r="K21" s="7">
        <v>1</v>
      </c>
      <c r="L21" s="7">
        <v>5</v>
      </c>
      <c r="M21" s="7">
        <v>0</v>
      </c>
      <c r="N21" s="7">
        <v>2</v>
      </c>
      <c r="O21" s="7">
        <v>9</v>
      </c>
      <c r="P21" s="7">
        <v>7</v>
      </c>
      <c r="Q21" s="7">
        <v>16</v>
      </c>
      <c r="R21" s="343"/>
      <c r="S21" s="247" t="s">
        <v>103</v>
      </c>
      <c r="T21" s="15" t="s">
        <v>381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10</v>
      </c>
      <c r="AA21" s="7">
        <v>1</v>
      </c>
      <c r="AB21" s="7">
        <v>0</v>
      </c>
      <c r="AC21" s="7">
        <v>0</v>
      </c>
      <c r="AD21" s="7">
        <v>1</v>
      </c>
      <c r="AE21" s="7">
        <v>0</v>
      </c>
      <c r="AF21" s="7">
        <v>2</v>
      </c>
      <c r="AG21" s="7">
        <v>0</v>
      </c>
      <c r="AH21" s="7">
        <v>1</v>
      </c>
      <c r="AI21" s="7">
        <v>3</v>
      </c>
      <c r="AJ21" s="77"/>
    </row>
    <row r="22" spans="1:37" s="5" customFormat="1" ht="30" customHeight="1">
      <c r="A22" s="343"/>
      <c r="B22" s="247" t="s">
        <v>104</v>
      </c>
      <c r="C22" s="15" t="s">
        <v>91</v>
      </c>
      <c r="D22" s="9">
        <v>330</v>
      </c>
      <c r="E22" s="7">
        <v>342</v>
      </c>
      <c r="F22" s="10">
        <v>-12</v>
      </c>
      <c r="G22" s="9">
        <v>34</v>
      </c>
      <c r="H22" s="7">
        <v>13</v>
      </c>
      <c r="I22" s="7">
        <v>47</v>
      </c>
      <c r="J22" s="7">
        <v>20</v>
      </c>
      <c r="K22" s="7">
        <v>8</v>
      </c>
      <c r="L22" s="7">
        <v>28</v>
      </c>
      <c r="M22" s="7">
        <v>22</v>
      </c>
      <c r="N22" s="7">
        <v>15</v>
      </c>
      <c r="O22" s="7">
        <v>3</v>
      </c>
      <c r="P22" s="7">
        <v>3</v>
      </c>
      <c r="Q22" s="7">
        <v>6</v>
      </c>
      <c r="R22" s="343"/>
      <c r="S22" s="247" t="s">
        <v>104</v>
      </c>
      <c r="T22" s="15" t="s">
        <v>91</v>
      </c>
      <c r="U22" s="7">
        <v>12</v>
      </c>
      <c r="V22" s="7">
        <v>16</v>
      </c>
      <c r="W22" s="7">
        <v>6</v>
      </c>
      <c r="X22" s="7">
        <v>8</v>
      </c>
      <c r="Y22" s="7">
        <v>57</v>
      </c>
      <c r="Z22" s="7">
        <v>25</v>
      </c>
      <c r="AA22" s="7">
        <v>1</v>
      </c>
      <c r="AB22" s="7">
        <v>21</v>
      </c>
      <c r="AC22" s="7">
        <v>4</v>
      </c>
      <c r="AD22" s="7">
        <v>5</v>
      </c>
      <c r="AE22" s="7">
        <v>6</v>
      </c>
      <c r="AF22" s="7">
        <v>22</v>
      </c>
      <c r="AG22" s="7">
        <v>5</v>
      </c>
      <c r="AH22" s="7">
        <v>3</v>
      </c>
      <c r="AI22" s="7">
        <v>21</v>
      </c>
      <c r="AJ22" s="77"/>
    </row>
    <row r="23" spans="1:37" s="5" customFormat="1" ht="30" customHeight="1">
      <c r="A23" s="343"/>
      <c r="B23" s="247" t="s">
        <v>105</v>
      </c>
      <c r="C23" s="15" t="s">
        <v>92</v>
      </c>
      <c r="D23" s="9">
        <v>62</v>
      </c>
      <c r="E23" s="7">
        <v>53</v>
      </c>
      <c r="F23" s="10">
        <v>9</v>
      </c>
      <c r="G23" s="9">
        <v>1</v>
      </c>
      <c r="H23" s="7">
        <v>0</v>
      </c>
      <c r="I23" s="7">
        <v>1</v>
      </c>
      <c r="J23" s="7">
        <v>5</v>
      </c>
      <c r="K23" s="7">
        <v>0</v>
      </c>
      <c r="L23" s="7">
        <v>5</v>
      </c>
      <c r="M23" s="7">
        <v>6</v>
      </c>
      <c r="N23" s="7">
        <v>5</v>
      </c>
      <c r="O23" s="7">
        <v>2</v>
      </c>
      <c r="P23" s="7">
        <v>0</v>
      </c>
      <c r="Q23" s="91">
        <v>2</v>
      </c>
      <c r="R23" s="343"/>
      <c r="S23" s="247" t="s">
        <v>105</v>
      </c>
      <c r="T23" s="15" t="s">
        <v>92</v>
      </c>
      <c r="U23" s="7">
        <v>4</v>
      </c>
      <c r="V23" s="7">
        <v>10</v>
      </c>
      <c r="W23" s="7">
        <v>4</v>
      </c>
      <c r="X23" s="7">
        <v>3</v>
      </c>
      <c r="Y23" s="7">
        <v>1</v>
      </c>
      <c r="Z23" s="7">
        <v>2</v>
      </c>
      <c r="AA23" s="7">
        <v>0</v>
      </c>
      <c r="AB23" s="7">
        <v>3</v>
      </c>
      <c r="AC23" s="7">
        <v>1</v>
      </c>
      <c r="AD23" s="7">
        <v>2</v>
      </c>
      <c r="AE23" s="7">
        <v>4</v>
      </c>
      <c r="AF23" s="7">
        <v>2</v>
      </c>
      <c r="AG23" s="7">
        <v>4</v>
      </c>
      <c r="AH23" s="7">
        <v>2</v>
      </c>
      <c r="AI23" s="7">
        <v>1</v>
      </c>
      <c r="AJ23" s="77"/>
    </row>
    <row r="24" spans="1:37" s="5" customFormat="1" ht="30" customHeight="1">
      <c r="A24" s="343"/>
      <c r="B24" s="247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3"/>
      <c r="S24" s="24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3"/>
      <c r="B25" s="247" t="s">
        <v>107</v>
      </c>
      <c r="C25" s="15" t="s">
        <v>95</v>
      </c>
      <c r="D25" s="9">
        <v>1</v>
      </c>
      <c r="E25" s="7">
        <v>0</v>
      </c>
      <c r="F25" s="10">
        <v>1</v>
      </c>
      <c r="G25" s="9">
        <v>0</v>
      </c>
      <c r="H25" s="7">
        <v>0</v>
      </c>
      <c r="I25" s="7">
        <v>0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3"/>
      <c r="S25" s="247" t="s">
        <v>107</v>
      </c>
      <c r="T25" s="15" t="s">
        <v>95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3"/>
      <c r="B26" s="248" t="s">
        <v>108</v>
      </c>
      <c r="C26" s="15" t="s">
        <v>97</v>
      </c>
      <c r="D26" s="9">
        <v>81</v>
      </c>
      <c r="E26" s="7">
        <v>74</v>
      </c>
      <c r="F26" s="10">
        <v>7</v>
      </c>
      <c r="G26" s="9">
        <v>7</v>
      </c>
      <c r="H26" s="7">
        <v>3</v>
      </c>
      <c r="I26" s="7">
        <v>10</v>
      </c>
      <c r="J26" s="7">
        <v>16</v>
      </c>
      <c r="K26" s="7">
        <v>8</v>
      </c>
      <c r="L26" s="7">
        <v>24</v>
      </c>
      <c r="M26" s="7">
        <v>4</v>
      </c>
      <c r="N26" s="7">
        <v>8</v>
      </c>
      <c r="O26" s="7">
        <v>0</v>
      </c>
      <c r="P26" s="7">
        <v>2</v>
      </c>
      <c r="Q26" s="7">
        <v>2</v>
      </c>
      <c r="R26" s="343"/>
      <c r="S26" s="248" t="s">
        <v>108</v>
      </c>
      <c r="T26" s="15" t="s">
        <v>97</v>
      </c>
      <c r="U26" s="7">
        <v>0</v>
      </c>
      <c r="V26" s="7">
        <v>2</v>
      </c>
      <c r="W26" s="7">
        <v>12</v>
      </c>
      <c r="X26" s="7">
        <v>0</v>
      </c>
      <c r="Y26" s="7">
        <v>0</v>
      </c>
      <c r="Z26" s="7">
        <v>8</v>
      </c>
      <c r="AA26" s="7">
        <v>0</v>
      </c>
      <c r="AB26" s="7">
        <v>0</v>
      </c>
      <c r="AC26" s="7">
        <v>3</v>
      </c>
      <c r="AD26" s="7">
        <v>1</v>
      </c>
      <c r="AE26" s="7">
        <v>1</v>
      </c>
      <c r="AF26" s="7">
        <v>3</v>
      </c>
      <c r="AG26" s="7">
        <v>0</v>
      </c>
      <c r="AH26" s="7">
        <v>0</v>
      </c>
      <c r="AI26" s="7">
        <v>3</v>
      </c>
      <c r="AJ26" s="77"/>
    </row>
    <row r="27" spans="1:37" s="5" customFormat="1" ht="37.5">
      <c r="A27" s="343"/>
      <c r="B27" s="246" t="s">
        <v>22</v>
      </c>
      <c r="C27" s="15" t="s">
        <v>132</v>
      </c>
      <c r="D27" s="9">
        <v>100</v>
      </c>
      <c r="E27" s="7">
        <v>95</v>
      </c>
      <c r="F27" s="10">
        <v>5</v>
      </c>
      <c r="G27" s="9">
        <v>4</v>
      </c>
      <c r="H27" s="7">
        <v>2</v>
      </c>
      <c r="I27" s="7">
        <v>6</v>
      </c>
      <c r="J27" s="7">
        <v>7</v>
      </c>
      <c r="K27" s="7">
        <v>0</v>
      </c>
      <c r="L27" s="7">
        <v>7</v>
      </c>
      <c r="M27" s="7">
        <v>1</v>
      </c>
      <c r="N27" s="7">
        <v>6</v>
      </c>
      <c r="O27" s="7">
        <v>2</v>
      </c>
      <c r="P27" s="7">
        <v>2</v>
      </c>
      <c r="Q27" s="7">
        <v>4</v>
      </c>
      <c r="R27" s="343"/>
      <c r="S27" s="246" t="s">
        <v>22</v>
      </c>
      <c r="T27" s="15" t="s">
        <v>132</v>
      </c>
      <c r="U27" s="7">
        <v>2</v>
      </c>
      <c r="V27" s="7">
        <v>0</v>
      </c>
      <c r="W27" s="7">
        <v>5</v>
      </c>
      <c r="X27" s="7">
        <v>7</v>
      </c>
      <c r="Y27" s="7">
        <v>11</v>
      </c>
      <c r="Z27" s="7">
        <v>5</v>
      </c>
      <c r="AA27" s="7">
        <v>5</v>
      </c>
      <c r="AB27" s="7">
        <v>5</v>
      </c>
      <c r="AC27" s="7">
        <v>6</v>
      </c>
      <c r="AD27" s="7">
        <v>4</v>
      </c>
      <c r="AE27" s="7">
        <v>5</v>
      </c>
      <c r="AF27" s="7">
        <v>4</v>
      </c>
      <c r="AG27" s="7">
        <v>9</v>
      </c>
      <c r="AH27" s="7">
        <v>5</v>
      </c>
      <c r="AI27" s="7">
        <v>3</v>
      </c>
      <c r="AJ27" s="77"/>
    </row>
    <row r="28" spans="1:37" s="29" customFormat="1" ht="30" customHeight="1">
      <c r="A28" s="343"/>
      <c r="B28" s="246" t="s">
        <v>24</v>
      </c>
      <c r="C28" s="23" t="s">
        <v>98</v>
      </c>
      <c r="D28" s="24">
        <v>6795</v>
      </c>
      <c r="E28" s="25">
        <v>7086</v>
      </c>
      <c r="F28" s="26">
        <v>-291</v>
      </c>
      <c r="G28" s="24">
        <v>282</v>
      </c>
      <c r="H28" s="25">
        <v>171</v>
      </c>
      <c r="I28" s="25">
        <v>453</v>
      </c>
      <c r="J28" s="25">
        <v>313</v>
      </c>
      <c r="K28" s="25">
        <v>229</v>
      </c>
      <c r="L28" s="25">
        <v>542</v>
      </c>
      <c r="M28" s="25">
        <v>193</v>
      </c>
      <c r="N28" s="25">
        <v>364</v>
      </c>
      <c r="O28" s="25">
        <v>285</v>
      </c>
      <c r="P28" s="25">
        <v>427</v>
      </c>
      <c r="Q28" s="25">
        <v>712</v>
      </c>
      <c r="R28" s="343"/>
      <c r="S28" s="246" t="s">
        <v>24</v>
      </c>
      <c r="T28" s="28" t="s">
        <v>98</v>
      </c>
      <c r="U28" s="25">
        <v>238</v>
      </c>
      <c r="V28" s="25">
        <v>330</v>
      </c>
      <c r="W28" s="25">
        <v>266</v>
      </c>
      <c r="X28" s="25">
        <v>273</v>
      </c>
      <c r="Y28" s="25">
        <v>658</v>
      </c>
      <c r="Z28" s="25">
        <v>386</v>
      </c>
      <c r="AA28" s="25">
        <v>269</v>
      </c>
      <c r="AB28" s="25">
        <v>373</v>
      </c>
      <c r="AC28" s="25">
        <v>258</v>
      </c>
      <c r="AD28" s="25">
        <v>236</v>
      </c>
      <c r="AE28" s="25">
        <v>209</v>
      </c>
      <c r="AF28" s="25">
        <v>268</v>
      </c>
      <c r="AG28" s="25">
        <v>278</v>
      </c>
      <c r="AH28" s="25">
        <v>222</v>
      </c>
      <c r="AI28" s="25">
        <v>267</v>
      </c>
      <c r="AJ28" s="250"/>
      <c r="AK28" s="5"/>
    </row>
    <row r="29" spans="1:37" s="95" customFormat="1" ht="30" customHeight="1" thickBot="1">
      <c r="A29" s="343"/>
      <c r="B29" s="248"/>
      <c r="C29" s="15" t="s">
        <v>111</v>
      </c>
      <c r="D29" s="11">
        <v>3459</v>
      </c>
      <c r="E29" s="12">
        <v>3619</v>
      </c>
      <c r="F29" s="13">
        <v>-160</v>
      </c>
      <c r="G29" s="9">
        <v>164</v>
      </c>
      <c r="H29" s="7">
        <v>102</v>
      </c>
      <c r="I29" s="7">
        <v>266</v>
      </c>
      <c r="J29" s="7">
        <v>110</v>
      </c>
      <c r="K29" s="7">
        <v>105</v>
      </c>
      <c r="L29" s="7">
        <v>215</v>
      </c>
      <c r="M29" s="7">
        <v>107</v>
      </c>
      <c r="N29" s="7">
        <v>196</v>
      </c>
      <c r="O29" s="7">
        <v>137</v>
      </c>
      <c r="P29" s="7">
        <v>200</v>
      </c>
      <c r="Q29" s="7">
        <v>337</v>
      </c>
      <c r="R29" s="343"/>
      <c r="S29" s="248"/>
      <c r="T29" s="35" t="s">
        <v>111</v>
      </c>
      <c r="U29" s="7">
        <v>110</v>
      </c>
      <c r="V29" s="7">
        <v>159</v>
      </c>
      <c r="W29" s="7">
        <v>141</v>
      </c>
      <c r="X29" s="7">
        <v>148</v>
      </c>
      <c r="Y29" s="7">
        <v>356</v>
      </c>
      <c r="Z29" s="7">
        <v>186</v>
      </c>
      <c r="AA29" s="7">
        <v>133</v>
      </c>
      <c r="AB29" s="7">
        <v>190</v>
      </c>
      <c r="AC29" s="7">
        <v>150</v>
      </c>
      <c r="AD29" s="7">
        <v>121</v>
      </c>
      <c r="AE29" s="7">
        <v>103</v>
      </c>
      <c r="AF29" s="7">
        <v>146</v>
      </c>
      <c r="AG29" s="7">
        <v>153</v>
      </c>
      <c r="AH29" s="7">
        <v>108</v>
      </c>
      <c r="AI29" s="7">
        <v>134</v>
      </c>
      <c r="AJ29" s="21"/>
      <c r="AK29" s="5"/>
    </row>
    <row r="30" spans="1:37" s="85" customFormat="1" ht="18.75">
      <c r="A30" s="343"/>
      <c r="B30" s="86" t="s">
        <v>154</v>
      </c>
      <c r="R30" s="343"/>
      <c r="S30" s="86" t="s">
        <v>154</v>
      </c>
      <c r="AK30" s="5"/>
    </row>
    <row r="31" spans="1:37" s="18" customFormat="1" ht="18.75">
      <c r="A31" s="169"/>
      <c r="B31" s="30"/>
      <c r="R31" s="166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471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471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20" t="s">
        <v>12</v>
      </c>
      <c r="C6" s="23" t="s">
        <v>114</v>
      </c>
      <c r="D6" s="24">
        <v>719</v>
      </c>
      <c r="E6" s="101">
        <v>829</v>
      </c>
      <c r="F6" s="54">
        <v>-110</v>
      </c>
      <c r="G6" s="24">
        <v>25</v>
      </c>
      <c r="H6" s="25">
        <v>15</v>
      </c>
      <c r="I6" s="25">
        <v>40</v>
      </c>
      <c r="J6" s="25">
        <v>35</v>
      </c>
      <c r="K6" s="25">
        <v>20</v>
      </c>
      <c r="L6" s="25">
        <v>55</v>
      </c>
      <c r="M6" s="25">
        <v>37</v>
      </c>
      <c r="N6" s="25">
        <v>53</v>
      </c>
      <c r="O6" s="25">
        <v>37</v>
      </c>
      <c r="P6" s="25">
        <v>54</v>
      </c>
      <c r="Q6" s="25">
        <v>91</v>
      </c>
      <c r="R6" s="361"/>
      <c r="S6" s="220" t="s">
        <v>12</v>
      </c>
      <c r="T6" s="23" t="s">
        <v>114</v>
      </c>
      <c r="U6" s="25">
        <v>18</v>
      </c>
      <c r="V6" s="25">
        <v>37</v>
      </c>
      <c r="W6" s="25">
        <v>25</v>
      </c>
      <c r="X6" s="25">
        <v>19</v>
      </c>
      <c r="Y6" s="25">
        <v>56</v>
      </c>
      <c r="Z6" s="25">
        <v>37</v>
      </c>
      <c r="AA6" s="25">
        <v>29</v>
      </c>
      <c r="AB6" s="25">
        <v>36</v>
      </c>
      <c r="AC6" s="25">
        <v>17</v>
      </c>
      <c r="AD6" s="25">
        <v>26</v>
      </c>
      <c r="AE6" s="25">
        <v>32</v>
      </c>
      <c r="AF6" s="25">
        <v>32</v>
      </c>
      <c r="AG6" s="25">
        <v>32</v>
      </c>
      <c r="AH6" s="25">
        <v>27</v>
      </c>
      <c r="AI6" s="25">
        <v>20</v>
      </c>
      <c r="AJ6" s="81"/>
    </row>
    <row r="7" spans="1:37" s="5" customFormat="1" ht="30" customHeight="1">
      <c r="A7" s="361"/>
      <c r="B7" s="217" t="s">
        <v>184</v>
      </c>
      <c r="C7" s="15" t="s">
        <v>226</v>
      </c>
      <c r="D7" s="9">
        <v>598</v>
      </c>
      <c r="E7" s="82">
        <v>699</v>
      </c>
      <c r="F7" s="19">
        <v>-101</v>
      </c>
      <c r="G7" s="9">
        <v>24</v>
      </c>
      <c r="H7" s="7">
        <v>13</v>
      </c>
      <c r="I7" s="7">
        <v>37</v>
      </c>
      <c r="J7" s="7">
        <v>24</v>
      </c>
      <c r="K7" s="7">
        <v>12</v>
      </c>
      <c r="L7" s="7">
        <v>36</v>
      </c>
      <c r="M7" s="7">
        <v>36</v>
      </c>
      <c r="N7" s="7">
        <v>43</v>
      </c>
      <c r="O7" s="7">
        <v>28</v>
      </c>
      <c r="P7" s="7">
        <v>46</v>
      </c>
      <c r="Q7" s="7">
        <v>74</v>
      </c>
      <c r="R7" s="361"/>
      <c r="S7" s="217" t="s">
        <v>184</v>
      </c>
      <c r="T7" s="15" t="s">
        <v>226</v>
      </c>
      <c r="U7" s="7">
        <v>16</v>
      </c>
      <c r="V7" s="7">
        <v>36</v>
      </c>
      <c r="W7" s="7">
        <v>22</v>
      </c>
      <c r="X7" s="7">
        <v>18</v>
      </c>
      <c r="Y7" s="7">
        <v>46</v>
      </c>
      <c r="Z7" s="7">
        <v>25</v>
      </c>
      <c r="AA7" s="7">
        <v>19</v>
      </c>
      <c r="AB7" s="7">
        <v>34</v>
      </c>
      <c r="AC7" s="7">
        <v>15</v>
      </c>
      <c r="AD7" s="7">
        <v>24</v>
      </c>
      <c r="AE7" s="7">
        <v>28</v>
      </c>
      <c r="AF7" s="7">
        <v>31</v>
      </c>
      <c r="AG7" s="7">
        <v>24</v>
      </c>
      <c r="AH7" s="7">
        <v>16</v>
      </c>
      <c r="AI7" s="7">
        <v>18</v>
      </c>
      <c r="AJ7" s="77"/>
      <c r="AK7" s="14"/>
    </row>
    <row r="8" spans="1:37" s="5" customFormat="1" ht="30" customHeight="1">
      <c r="A8" s="361"/>
      <c r="B8" s="217"/>
      <c r="C8" s="16" t="s">
        <v>124</v>
      </c>
      <c r="D8" s="9">
        <v>19</v>
      </c>
      <c r="E8" s="82">
        <v>19</v>
      </c>
      <c r="F8" s="19">
        <v>0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7">
        <v>2</v>
      </c>
      <c r="O8" s="7">
        <v>0</v>
      </c>
      <c r="P8" s="7">
        <v>2</v>
      </c>
      <c r="Q8" s="7">
        <v>2</v>
      </c>
      <c r="R8" s="361"/>
      <c r="S8" s="217"/>
      <c r="T8" s="15" t="s">
        <v>124</v>
      </c>
      <c r="U8" s="7">
        <v>0</v>
      </c>
      <c r="V8" s="7">
        <v>1</v>
      </c>
      <c r="W8" s="7">
        <v>1</v>
      </c>
      <c r="X8" s="7">
        <v>2</v>
      </c>
      <c r="Y8" s="7">
        <v>4</v>
      </c>
      <c r="Z8" s="7">
        <v>0</v>
      </c>
      <c r="AA8" s="7">
        <v>1</v>
      </c>
      <c r="AB8" s="7">
        <v>0</v>
      </c>
      <c r="AC8" s="7">
        <v>1</v>
      </c>
      <c r="AD8" s="7">
        <v>0</v>
      </c>
      <c r="AE8" s="7">
        <v>1</v>
      </c>
      <c r="AF8" s="7">
        <v>1</v>
      </c>
      <c r="AG8" s="7">
        <v>0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61"/>
      <c r="B9" s="218"/>
      <c r="C9" s="75" t="s">
        <v>115</v>
      </c>
      <c r="D9" s="9">
        <v>34</v>
      </c>
      <c r="E9" s="82">
        <v>54</v>
      </c>
      <c r="F9" s="19">
        <v>-20</v>
      </c>
      <c r="G9" s="9">
        <v>0</v>
      </c>
      <c r="H9" s="7">
        <v>0</v>
      </c>
      <c r="I9" s="7">
        <v>0</v>
      </c>
      <c r="J9" s="7">
        <v>11</v>
      </c>
      <c r="K9" s="7">
        <v>5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8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8" t="s">
        <v>185</v>
      </c>
      <c r="C10" s="76" t="s">
        <v>225</v>
      </c>
      <c r="D10" s="78">
        <v>121</v>
      </c>
      <c r="E10" s="82">
        <v>130</v>
      </c>
      <c r="F10" s="19">
        <v>-9</v>
      </c>
      <c r="G10" s="9">
        <v>1</v>
      </c>
      <c r="H10" s="7">
        <v>2</v>
      </c>
      <c r="I10" s="7">
        <v>3</v>
      </c>
      <c r="J10" s="7">
        <v>11</v>
      </c>
      <c r="K10" s="7">
        <v>8</v>
      </c>
      <c r="L10" s="7">
        <v>19</v>
      </c>
      <c r="M10" s="7">
        <v>1</v>
      </c>
      <c r="N10" s="7">
        <v>10</v>
      </c>
      <c r="O10" s="7">
        <v>9</v>
      </c>
      <c r="P10" s="7">
        <v>8</v>
      </c>
      <c r="Q10" s="7">
        <v>17</v>
      </c>
      <c r="R10" s="361"/>
      <c r="S10" s="218" t="s">
        <v>185</v>
      </c>
      <c r="T10" s="76" t="s">
        <v>225</v>
      </c>
      <c r="U10" s="7">
        <v>2</v>
      </c>
      <c r="V10" s="7">
        <v>1</v>
      </c>
      <c r="W10" s="7">
        <v>3</v>
      </c>
      <c r="X10" s="7">
        <v>1</v>
      </c>
      <c r="Y10" s="7">
        <v>10</v>
      </c>
      <c r="Z10" s="7">
        <v>12</v>
      </c>
      <c r="AA10" s="7">
        <v>10</v>
      </c>
      <c r="AB10" s="7">
        <v>2</v>
      </c>
      <c r="AC10" s="7">
        <v>2</v>
      </c>
      <c r="AD10" s="7">
        <v>2</v>
      </c>
      <c r="AE10" s="7">
        <v>4</v>
      </c>
      <c r="AF10" s="7">
        <v>1</v>
      </c>
      <c r="AG10" s="7">
        <v>8</v>
      </c>
      <c r="AH10" s="7">
        <v>11</v>
      </c>
      <c r="AI10" s="7">
        <v>2</v>
      </c>
      <c r="AK10" s="14"/>
    </row>
    <row r="11" spans="1:37" s="5" customFormat="1" ht="30" customHeight="1">
      <c r="A11" s="361"/>
      <c r="B11" s="217"/>
      <c r="C11" s="16" t="s">
        <v>116</v>
      </c>
      <c r="D11" s="9">
        <v>39</v>
      </c>
      <c r="E11" s="82">
        <v>44</v>
      </c>
      <c r="F11" s="19">
        <v>-5</v>
      </c>
      <c r="G11" s="9">
        <v>0</v>
      </c>
      <c r="H11" s="7">
        <v>0</v>
      </c>
      <c r="I11" s="7">
        <v>0</v>
      </c>
      <c r="J11" s="7">
        <v>1</v>
      </c>
      <c r="K11" s="7">
        <v>2</v>
      </c>
      <c r="L11" s="7">
        <v>3</v>
      </c>
      <c r="M11" s="7">
        <v>0</v>
      </c>
      <c r="N11" s="7">
        <v>8</v>
      </c>
      <c r="O11" s="7">
        <v>1</v>
      </c>
      <c r="P11" s="7">
        <v>5</v>
      </c>
      <c r="Q11" s="7">
        <v>6</v>
      </c>
      <c r="R11" s="361"/>
      <c r="S11" s="217"/>
      <c r="T11" s="15" t="s">
        <v>116</v>
      </c>
      <c r="U11" s="7">
        <v>0</v>
      </c>
      <c r="V11" s="7">
        <v>0</v>
      </c>
      <c r="W11" s="7">
        <v>1</v>
      </c>
      <c r="X11" s="7">
        <v>1</v>
      </c>
      <c r="Y11" s="7">
        <v>3</v>
      </c>
      <c r="Z11" s="7">
        <v>6</v>
      </c>
      <c r="AA11" s="7">
        <v>3</v>
      </c>
      <c r="AB11" s="7">
        <v>2</v>
      </c>
      <c r="AC11" s="7">
        <v>1</v>
      </c>
      <c r="AD11" s="7">
        <v>0</v>
      </c>
      <c r="AE11" s="7">
        <v>1</v>
      </c>
      <c r="AF11" s="7">
        <v>0</v>
      </c>
      <c r="AG11" s="7">
        <v>1</v>
      </c>
      <c r="AH11" s="7">
        <v>3</v>
      </c>
      <c r="AI11" s="91">
        <v>0</v>
      </c>
      <c r="AJ11" s="77"/>
      <c r="AK11" s="14"/>
    </row>
    <row r="12" spans="1:37" s="5" customFormat="1" ht="30" customHeight="1">
      <c r="A12" s="361"/>
      <c r="B12" s="217"/>
      <c r="C12" s="16" t="s">
        <v>117</v>
      </c>
      <c r="D12" s="9">
        <v>17</v>
      </c>
      <c r="E12" s="82">
        <v>24</v>
      </c>
      <c r="F12" s="19">
        <v>-7</v>
      </c>
      <c r="G12" s="9">
        <v>0</v>
      </c>
      <c r="H12" s="7">
        <v>0</v>
      </c>
      <c r="I12" s="7">
        <v>0</v>
      </c>
      <c r="J12" s="7">
        <v>4</v>
      </c>
      <c r="K12" s="7">
        <v>3</v>
      </c>
      <c r="L12" s="7">
        <v>7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61"/>
      <c r="S12" s="217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1</v>
      </c>
      <c r="AA12" s="7">
        <v>0</v>
      </c>
      <c r="AB12" s="7">
        <v>0</v>
      </c>
      <c r="AC12" s="7">
        <v>0</v>
      </c>
      <c r="AD12" s="7">
        <v>1</v>
      </c>
      <c r="AE12" s="7">
        <v>2</v>
      </c>
      <c r="AF12" s="7">
        <v>1</v>
      </c>
      <c r="AG12" s="7">
        <v>0</v>
      </c>
      <c r="AH12" s="7">
        <v>0</v>
      </c>
      <c r="AI12" s="7">
        <v>1</v>
      </c>
      <c r="AJ12" s="77"/>
      <c r="AK12" s="14"/>
    </row>
    <row r="13" spans="1:37" s="5" customFormat="1" ht="30" customHeight="1">
      <c r="A13" s="361"/>
      <c r="B13" s="217"/>
      <c r="C13" s="16" t="s">
        <v>118</v>
      </c>
      <c r="D13" s="9">
        <v>19</v>
      </c>
      <c r="E13" s="82">
        <v>16</v>
      </c>
      <c r="F13" s="19">
        <v>3</v>
      </c>
      <c r="G13" s="9">
        <v>0</v>
      </c>
      <c r="H13" s="7">
        <v>2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4</v>
      </c>
      <c r="P13" s="7">
        <v>0</v>
      </c>
      <c r="Q13" s="7">
        <v>4</v>
      </c>
      <c r="R13" s="361"/>
      <c r="S13" s="217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4</v>
      </c>
      <c r="AA13" s="7">
        <v>3</v>
      </c>
      <c r="AB13" s="7">
        <v>0</v>
      </c>
      <c r="AC13" s="7">
        <v>1</v>
      </c>
      <c r="AD13" s="7">
        <v>0</v>
      </c>
      <c r="AE13" s="7">
        <v>1</v>
      </c>
      <c r="AF13" s="7">
        <v>0</v>
      </c>
      <c r="AG13" s="7">
        <v>2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61"/>
      <c r="B14" s="217"/>
      <c r="C14" s="16" t="s">
        <v>119</v>
      </c>
      <c r="D14" s="9">
        <v>0</v>
      </c>
      <c r="E14" s="82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7"/>
      <c r="C15" s="16" t="s">
        <v>222</v>
      </c>
      <c r="D15" s="9">
        <v>33</v>
      </c>
      <c r="E15" s="82">
        <v>40</v>
      </c>
      <c r="F15" s="19">
        <v>-7</v>
      </c>
      <c r="G15" s="9">
        <v>1</v>
      </c>
      <c r="H15" s="7">
        <v>0</v>
      </c>
      <c r="I15" s="7">
        <v>1</v>
      </c>
      <c r="J15" s="7">
        <v>6</v>
      </c>
      <c r="K15" s="7">
        <v>3</v>
      </c>
      <c r="L15" s="7">
        <v>9</v>
      </c>
      <c r="M15" s="7">
        <v>1</v>
      </c>
      <c r="N15" s="7">
        <v>2</v>
      </c>
      <c r="O15" s="7">
        <v>1</v>
      </c>
      <c r="P15" s="7">
        <v>0</v>
      </c>
      <c r="Q15" s="7">
        <v>1</v>
      </c>
      <c r="R15" s="361"/>
      <c r="S15" s="217"/>
      <c r="T15" s="15" t="s">
        <v>222</v>
      </c>
      <c r="U15" s="7">
        <v>2</v>
      </c>
      <c r="V15" s="7">
        <v>1</v>
      </c>
      <c r="W15" s="7">
        <v>2</v>
      </c>
      <c r="X15" s="7">
        <v>0</v>
      </c>
      <c r="Y15" s="7">
        <v>6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3</v>
      </c>
      <c r="AH15" s="7">
        <v>3</v>
      </c>
      <c r="AI15" s="7">
        <v>0</v>
      </c>
      <c r="AJ15" s="77"/>
      <c r="AK15" s="14"/>
    </row>
    <row r="16" spans="1:37" s="5" customFormat="1" ht="37.5" customHeight="1">
      <c r="A16" s="361"/>
      <c r="B16" s="217"/>
      <c r="C16" s="16" t="s">
        <v>223</v>
      </c>
      <c r="D16" s="9">
        <v>11</v>
      </c>
      <c r="E16" s="82">
        <v>3</v>
      </c>
      <c r="F16" s="19">
        <v>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1</v>
      </c>
      <c r="Q16" s="7">
        <v>2</v>
      </c>
      <c r="R16" s="361"/>
      <c r="S16" s="217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4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1</v>
      </c>
      <c r="AH16" s="7">
        <v>3</v>
      </c>
      <c r="AI16" s="7">
        <v>1</v>
      </c>
      <c r="AJ16" s="77"/>
      <c r="AK16" s="14"/>
    </row>
    <row r="17" spans="1:37" s="5" customFormat="1" ht="30" customHeight="1">
      <c r="A17" s="361"/>
      <c r="B17" s="217"/>
      <c r="C17" s="16" t="s">
        <v>120</v>
      </c>
      <c r="D17" s="9">
        <v>0</v>
      </c>
      <c r="E17" s="82">
        <v>2</v>
      </c>
      <c r="F17" s="19">
        <v>-2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7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7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7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1"/>
      <c r="B21" s="214"/>
      <c r="C21" s="16" t="s">
        <v>123</v>
      </c>
      <c r="D21" s="9">
        <v>2</v>
      </c>
      <c r="E21" s="82">
        <v>1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61"/>
      <c r="S21" s="214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1"/>
      <c r="B22" s="220" t="s">
        <v>17</v>
      </c>
      <c r="C22" s="23" t="s">
        <v>125</v>
      </c>
      <c r="D22" s="24">
        <v>37</v>
      </c>
      <c r="E22" s="101">
        <v>30</v>
      </c>
      <c r="F22" s="54">
        <v>7</v>
      </c>
      <c r="G22" s="24">
        <v>0</v>
      </c>
      <c r="H22" s="25">
        <v>0</v>
      </c>
      <c r="I22" s="25">
        <v>0</v>
      </c>
      <c r="J22" s="25">
        <v>8</v>
      </c>
      <c r="K22" s="25">
        <v>10</v>
      </c>
      <c r="L22" s="25">
        <v>18</v>
      </c>
      <c r="M22" s="25">
        <v>0</v>
      </c>
      <c r="N22" s="25">
        <v>4</v>
      </c>
      <c r="O22" s="25">
        <v>0</v>
      </c>
      <c r="P22" s="25">
        <v>0</v>
      </c>
      <c r="Q22" s="25">
        <v>0</v>
      </c>
      <c r="R22" s="361"/>
      <c r="S22" s="220" t="s">
        <v>17</v>
      </c>
      <c r="T22" s="23" t="s">
        <v>125</v>
      </c>
      <c r="U22" s="25">
        <v>2</v>
      </c>
      <c r="V22" s="25">
        <v>2</v>
      </c>
      <c r="W22" s="25">
        <v>0</v>
      </c>
      <c r="X22" s="25">
        <v>0</v>
      </c>
      <c r="Y22" s="25">
        <v>0</v>
      </c>
      <c r="Z22" s="25">
        <v>0</v>
      </c>
      <c r="AA22" s="25">
        <v>1</v>
      </c>
      <c r="AB22" s="25">
        <v>0</v>
      </c>
      <c r="AC22" s="25">
        <v>4</v>
      </c>
      <c r="AD22" s="25">
        <v>0</v>
      </c>
      <c r="AE22" s="25">
        <v>0</v>
      </c>
      <c r="AF22" s="25">
        <v>0</v>
      </c>
      <c r="AG22" s="25">
        <v>3</v>
      </c>
      <c r="AH22" s="25">
        <v>0</v>
      </c>
      <c r="AI22" s="25">
        <v>3</v>
      </c>
      <c r="AJ22" s="81"/>
    </row>
    <row r="23" spans="1:37" s="5" customFormat="1" ht="30" customHeight="1">
      <c r="A23" s="361"/>
      <c r="B23" s="214"/>
      <c r="C23" s="16" t="s">
        <v>126</v>
      </c>
      <c r="D23" s="9">
        <v>4</v>
      </c>
      <c r="E23" s="82">
        <v>1</v>
      </c>
      <c r="F23" s="19">
        <v>3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4"/>
      <c r="T23" s="15" t="s">
        <v>126</v>
      </c>
      <c r="U23" s="7">
        <v>2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20" t="s">
        <v>19</v>
      </c>
      <c r="C24" s="23" t="s">
        <v>127</v>
      </c>
      <c r="D24" s="24">
        <v>435</v>
      </c>
      <c r="E24" s="101">
        <v>167</v>
      </c>
      <c r="F24" s="54">
        <v>268</v>
      </c>
      <c r="G24" s="24">
        <v>8</v>
      </c>
      <c r="H24" s="25">
        <v>7</v>
      </c>
      <c r="I24" s="25">
        <v>15</v>
      </c>
      <c r="J24" s="25">
        <v>2</v>
      </c>
      <c r="K24" s="25">
        <v>4</v>
      </c>
      <c r="L24" s="25">
        <v>6</v>
      </c>
      <c r="M24" s="25">
        <v>5</v>
      </c>
      <c r="N24" s="25">
        <v>6</v>
      </c>
      <c r="O24" s="25">
        <v>14</v>
      </c>
      <c r="P24" s="25">
        <v>11</v>
      </c>
      <c r="Q24" s="96">
        <v>25</v>
      </c>
      <c r="R24" s="361"/>
      <c r="S24" s="220" t="s">
        <v>19</v>
      </c>
      <c r="T24" s="23" t="s">
        <v>127</v>
      </c>
      <c r="U24" s="25">
        <v>16</v>
      </c>
      <c r="V24" s="25">
        <v>0</v>
      </c>
      <c r="W24" s="25">
        <v>19</v>
      </c>
      <c r="X24" s="25">
        <v>25</v>
      </c>
      <c r="Y24" s="25">
        <v>39</v>
      </c>
      <c r="Z24" s="25">
        <v>86</v>
      </c>
      <c r="AA24" s="25">
        <v>17</v>
      </c>
      <c r="AB24" s="25">
        <v>20</v>
      </c>
      <c r="AC24" s="25">
        <v>31</v>
      </c>
      <c r="AD24" s="25">
        <v>15</v>
      </c>
      <c r="AE24" s="25">
        <v>6</v>
      </c>
      <c r="AF24" s="25">
        <v>27</v>
      </c>
      <c r="AG24" s="25">
        <v>17</v>
      </c>
      <c r="AH24" s="25">
        <v>5</v>
      </c>
      <c r="AI24" s="25">
        <v>55</v>
      </c>
      <c r="AJ24" s="81"/>
    </row>
    <row r="25" spans="1:37" s="5" customFormat="1" ht="30" customHeight="1">
      <c r="A25" s="361"/>
      <c r="B25" s="214"/>
      <c r="C25" s="16" t="s">
        <v>128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4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15" t="s">
        <v>22</v>
      </c>
      <c r="C26" s="23" t="s">
        <v>129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1"/>
      <c r="S26" s="215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1"/>
      <c r="B27" s="220" t="s">
        <v>24</v>
      </c>
      <c r="C27" s="23" t="s">
        <v>130</v>
      </c>
      <c r="D27" s="24">
        <v>5</v>
      </c>
      <c r="E27" s="101">
        <v>1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61"/>
      <c r="S27" s="220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1"/>
      <c r="B28" s="214"/>
      <c r="C28" s="16" t="s">
        <v>383</v>
      </c>
      <c r="D28" s="9">
        <v>0</v>
      </c>
      <c r="E28" s="82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1"/>
      <c r="S28" s="214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4"/>
      <c r="AK28" s="14"/>
    </row>
    <row r="29" spans="1:37" s="83" customFormat="1" ht="37.5" customHeight="1" thickBot="1">
      <c r="A29" s="361"/>
      <c r="B29" s="215" t="s">
        <v>34</v>
      </c>
      <c r="C29" s="23" t="s">
        <v>131</v>
      </c>
      <c r="D29" s="32">
        <v>0</v>
      </c>
      <c r="E29" s="102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1"/>
      <c r="S29" s="215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5"/>
      <c r="AK29" s="14"/>
    </row>
    <row r="30" spans="1:37" s="18" customFormat="1" ht="18.75">
      <c r="A30" s="169"/>
      <c r="B30" s="30"/>
      <c r="R30" s="167"/>
      <c r="S30" s="31"/>
    </row>
    <row r="31" spans="1:37" s="18" customFormat="1" ht="18.75">
      <c r="A31" s="169"/>
      <c r="B31" s="30"/>
      <c r="R31" s="167"/>
      <c r="S31" s="31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5"/>
  <sheetViews>
    <sheetView zoomScale="80" zoomScaleNormal="80" workbookViewId="0">
      <selection activeCell="H9" sqref="H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488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488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5" t="s">
        <v>12</v>
      </c>
      <c r="C6" s="15" t="s">
        <v>207</v>
      </c>
      <c r="D6" s="9">
        <v>7146</v>
      </c>
      <c r="E6" s="107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11"/>
      <c r="S6" s="215" t="s">
        <v>12</v>
      </c>
      <c r="T6" s="15" t="s">
        <v>207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11"/>
      <c r="B7" s="220" t="s">
        <v>17</v>
      </c>
      <c r="C7" s="23" t="s">
        <v>206</v>
      </c>
      <c r="D7" s="24">
        <v>11277</v>
      </c>
      <c r="E7" s="106">
        <v>10247</v>
      </c>
      <c r="F7" s="26">
        <v>1030</v>
      </c>
      <c r="G7" s="24">
        <v>663</v>
      </c>
      <c r="H7" s="25">
        <v>372</v>
      </c>
      <c r="I7" s="25">
        <v>1035</v>
      </c>
      <c r="J7" s="25">
        <v>733</v>
      </c>
      <c r="K7" s="25">
        <v>388</v>
      </c>
      <c r="L7" s="25">
        <v>1121</v>
      </c>
      <c r="M7" s="25">
        <v>414</v>
      </c>
      <c r="N7" s="25">
        <v>651</v>
      </c>
      <c r="O7" s="25">
        <v>527</v>
      </c>
      <c r="P7" s="25">
        <v>604</v>
      </c>
      <c r="Q7" s="25">
        <v>1131</v>
      </c>
      <c r="R7" s="311"/>
      <c r="S7" s="220" t="s">
        <v>17</v>
      </c>
      <c r="T7" s="23" t="s">
        <v>206</v>
      </c>
      <c r="U7" s="25">
        <v>417</v>
      </c>
      <c r="V7" s="25">
        <v>514</v>
      </c>
      <c r="W7" s="25">
        <v>402</v>
      </c>
      <c r="X7" s="25">
        <v>384</v>
      </c>
      <c r="Y7" s="25">
        <v>1011</v>
      </c>
      <c r="Z7" s="25">
        <v>544</v>
      </c>
      <c r="AA7" s="25">
        <v>411</v>
      </c>
      <c r="AB7" s="25">
        <v>555</v>
      </c>
      <c r="AC7" s="25">
        <v>319</v>
      </c>
      <c r="AD7" s="25">
        <v>371</v>
      </c>
      <c r="AE7" s="25">
        <v>349</v>
      </c>
      <c r="AF7" s="25">
        <v>453</v>
      </c>
      <c r="AG7" s="25">
        <v>386</v>
      </c>
      <c r="AH7" s="25">
        <v>300</v>
      </c>
      <c r="AI7" s="25">
        <v>509</v>
      </c>
      <c r="AK7" s="5"/>
    </row>
    <row r="8" spans="1:37" s="5" customFormat="1" ht="30" customHeight="1">
      <c r="A8" s="311"/>
      <c r="B8" s="217"/>
      <c r="C8" s="15" t="s">
        <v>82</v>
      </c>
      <c r="D8" s="9">
        <v>4965</v>
      </c>
      <c r="E8" s="107">
        <v>4396</v>
      </c>
      <c r="F8" s="19">
        <v>569</v>
      </c>
      <c r="G8" s="9">
        <v>390</v>
      </c>
      <c r="H8" s="7">
        <v>232</v>
      </c>
      <c r="I8" s="7">
        <v>622</v>
      </c>
      <c r="J8" s="7">
        <v>271</v>
      </c>
      <c r="K8" s="7">
        <v>142</v>
      </c>
      <c r="L8" s="7">
        <v>413</v>
      </c>
      <c r="M8" s="7">
        <v>228</v>
      </c>
      <c r="N8" s="7">
        <v>305</v>
      </c>
      <c r="O8" s="7">
        <v>239</v>
      </c>
      <c r="P8" s="7">
        <v>253</v>
      </c>
      <c r="Q8" s="7">
        <v>492</v>
      </c>
      <c r="R8" s="311"/>
      <c r="S8" s="217"/>
      <c r="T8" s="15" t="s">
        <v>82</v>
      </c>
      <c r="U8" s="7">
        <v>154</v>
      </c>
      <c r="V8" s="7">
        <v>216</v>
      </c>
      <c r="W8" s="7">
        <v>151</v>
      </c>
      <c r="X8" s="7">
        <v>150</v>
      </c>
      <c r="Y8" s="7">
        <v>430</v>
      </c>
      <c r="Z8" s="7">
        <v>225</v>
      </c>
      <c r="AA8" s="7">
        <v>147</v>
      </c>
      <c r="AB8" s="7">
        <v>230</v>
      </c>
      <c r="AC8" s="7">
        <v>148</v>
      </c>
      <c r="AD8" s="7">
        <v>148</v>
      </c>
      <c r="AE8" s="7">
        <v>127</v>
      </c>
      <c r="AF8" s="7">
        <v>221</v>
      </c>
      <c r="AG8" s="7">
        <v>181</v>
      </c>
      <c r="AH8" s="7">
        <v>135</v>
      </c>
      <c r="AI8" s="7">
        <v>242</v>
      </c>
    </row>
    <row r="9" spans="1:37" s="77" customFormat="1" ht="30" customHeight="1">
      <c r="A9" s="311"/>
      <c r="B9" s="217"/>
      <c r="C9" s="76" t="s">
        <v>83</v>
      </c>
      <c r="D9" s="9">
        <v>6312</v>
      </c>
      <c r="E9" s="107">
        <v>5851</v>
      </c>
      <c r="F9" s="19">
        <v>461</v>
      </c>
      <c r="G9" s="9">
        <v>273</v>
      </c>
      <c r="H9" s="7">
        <v>140</v>
      </c>
      <c r="I9" s="7">
        <v>413</v>
      </c>
      <c r="J9" s="7">
        <v>462</v>
      </c>
      <c r="K9" s="7">
        <v>246</v>
      </c>
      <c r="L9" s="7">
        <v>708</v>
      </c>
      <c r="M9" s="7">
        <v>186</v>
      </c>
      <c r="N9" s="7">
        <v>346</v>
      </c>
      <c r="O9" s="7">
        <v>288</v>
      </c>
      <c r="P9" s="7">
        <v>351</v>
      </c>
      <c r="Q9" s="7">
        <v>639</v>
      </c>
      <c r="R9" s="311"/>
      <c r="S9" s="217"/>
      <c r="T9" s="76" t="s">
        <v>83</v>
      </c>
      <c r="U9" s="7">
        <v>263</v>
      </c>
      <c r="V9" s="7">
        <v>298</v>
      </c>
      <c r="W9" s="7">
        <v>251</v>
      </c>
      <c r="X9" s="7">
        <v>234</v>
      </c>
      <c r="Y9" s="7">
        <v>581</v>
      </c>
      <c r="Z9" s="7">
        <v>319</v>
      </c>
      <c r="AA9" s="7">
        <v>264</v>
      </c>
      <c r="AB9" s="7">
        <v>325</v>
      </c>
      <c r="AC9" s="7">
        <v>171</v>
      </c>
      <c r="AD9" s="7">
        <v>223</v>
      </c>
      <c r="AE9" s="7">
        <v>222</v>
      </c>
      <c r="AF9" s="7">
        <v>232</v>
      </c>
      <c r="AG9" s="7">
        <v>205</v>
      </c>
      <c r="AH9" s="7">
        <v>165</v>
      </c>
      <c r="AI9" s="7">
        <v>267</v>
      </c>
      <c r="AK9" s="5"/>
    </row>
    <row r="10" spans="1:37" s="77" customFormat="1" ht="30" customHeight="1">
      <c r="A10" s="311"/>
      <c r="B10" s="217"/>
      <c r="C10" s="76" t="s">
        <v>84</v>
      </c>
      <c r="D10" s="78">
        <v>22</v>
      </c>
      <c r="E10" s="107">
        <v>27</v>
      </c>
      <c r="F10" s="19">
        <v>-5</v>
      </c>
      <c r="G10" s="9">
        <v>0</v>
      </c>
      <c r="H10" s="7">
        <v>0</v>
      </c>
      <c r="I10" s="7">
        <v>0</v>
      </c>
      <c r="J10" s="7">
        <v>11</v>
      </c>
      <c r="K10" s="7">
        <v>1</v>
      </c>
      <c r="L10" s="7">
        <v>12</v>
      </c>
      <c r="M10" s="7">
        <v>0</v>
      </c>
      <c r="N10" s="7">
        <v>1</v>
      </c>
      <c r="O10" s="7">
        <v>1</v>
      </c>
      <c r="P10" s="7">
        <v>1</v>
      </c>
      <c r="Q10" s="7">
        <v>2</v>
      </c>
      <c r="R10" s="311"/>
      <c r="S10" s="217"/>
      <c r="T10" s="76" t="s">
        <v>84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1</v>
      </c>
      <c r="AB10" s="7">
        <v>1</v>
      </c>
      <c r="AC10" s="7">
        <v>0</v>
      </c>
      <c r="AD10" s="7">
        <v>1</v>
      </c>
      <c r="AE10" s="7">
        <v>0</v>
      </c>
      <c r="AF10" s="7">
        <v>1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7"/>
      <c r="C11" s="15" t="s">
        <v>85</v>
      </c>
      <c r="D11" s="9">
        <v>96</v>
      </c>
      <c r="E11" s="107">
        <v>62</v>
      </c>
      <c r="F11" s="10">
        <v>34</v>
      </c>
      <c r="G11" s="9">
        <v>0</v>
      </c>
      <c r="H11" s="7">
        <v>1</v>
      </c>
      <c r="I11" s="7">
        <v>1</v>
      </c>
      <c r="J11" s="7">
        <v>30</v>
      </c>
      <c r="K11" s="7">
        <v>18</v>
      </c>
      <c r="L11" s="7">
        <v>48</v>
      </c>
      <c r="M11" s="7">
        <v>0</v>
      </c>
      <c r="N11" s="7">
        <v>2</v>
      </c>
      <c r="O11" s="7">
        <v>3</v>
      </c>
      <c r="P11" s="7">
        <v>11</v>
      </c>
      <c r="Q11" s="7">
        <v>14</v>
      </c>
      <c r="R11" s="311"/>
      <c r="S11" s="217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6</v>
      </c>
      <c r="Z11" s="7">
        <v>13</v>
      </c>
      <c r="AA11" s="7">
        <v>0</v>
      </c>
      <c r="AB11" s="7">
        <v>2</v>
      </c>
      <c r="AC11" s="7">
        <v>0</v>
      </c>
      <c r="AD11" s="7">
        <v>1</v>
      </c>
      <c r="AE11" s="7">
        <v>5</v>
      </c>
      <c r="AF11" s="7">
        <v>0</v>
      </c>
      <c r="AG11" s="7">
        <v>0</v>
      </c>
      <c r="AH11" s="7">
        <v>1</v>
      </c>
      <c r="AI11" s="91">
        <v>2</v>
      </c>
    </row>
    <row r="12" spans="1:37" s="5" customFormat="1" ht="30" customHeight="1">
      <c r="A12" s="311"/>
      <c r="B12" s="217"/>
      <c r="C12" s="15" t="s">
        <v>86</v>
      </c>
      <c r="D12" s="9">
        <v>836</v>
      </c>
      <c r="E12" s="107">
        <v>854</v>
      </c>
      <c r="F12" s="10">
        <v>-18</v>
      </c>
      <c r="G12" s="9">
        <v>17</v>
      </c>
      <c r="H12" s="7">
        <v>14</v>
      </c>
      <c r="I12" s="7">
        <v>31</v>
      </c>
      <c r="J12" s="7">
        <v>35</v>
      </c>
      <c r="K12" s="7">
        <v>31</v>
      </c>
      <c r="L12" s="7">
        <v>66</v>
      </c>
      <c r="M12" s="7">
        <v>11</v>
      </c>
      <c r="N12" s="7">
        <v>59</v>
      </c>
      <c r="O12" s="7">
        <v>70</v>
      </c>
      <c r="P12" s="7">
        <v>77</v>
      </c>
      <c r="Q12" s="7">
        <v>147</v>
      </c>
      <c r="R12" s="311"/>
      <c r="S12" s="217"/>
      <c r="T12" s="15" t="s">
        <v>86</v>
      </c>
      <c r="U12" s="7">
        <v>48</v>
      </c>
      <c r="V12" s="7">
        <v>23</v>
      </c>
      <c r="W12" s="7">
        <v>40</v>
      </c>
      <c r="X12" s="7">
        <v>50</v>
      </c>
      <c r="Y12" s="7">
        <v>42</v>
      </c>
      <c r="Z12" s="7">
        <v>19</v>
      </c>
      <c r="AA12" s="7">
        <v>72</v>
      </c>
      <c r="AB12" s="7">
        <v>32</v>
      </c>
      <c r="AC12" s="7">
        <v>23</v>
      </c>
      <c r="AD12" s="7">
        <v>62</v>
      </c>
      <c r="AE12" s="7">
        <v>33</v>
      </c>
      <c r="AF12" s="7">
        <v>13</v>
      </c>
      <c r="AG12" s="7">
        <v>19</v>
      </c>
      <c r="AH12" s="7">
        <v>26</v>
      </c>
      <c r="AI12" s="7">
        <v>20</v>
      </c>
    </row>
    <row r="13" spans="1:37" s="5" customFormat="1" ht="30" customHeight="1">
      <c r="A13" s="311"/>
      <c r="B13" s="217"/>
      <c r="C13" s="15" t="s">
        <v>87</v>
      </c>
      <c r="D13" s="9">
        <v>0</v>
      </c>
      <c r="E13" s="10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7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7"/>
      <c r="C14" s="15" t="s">
        <v>88</v>
      </c>
      <c r="D14" s="9">
        <v>214</v>
      </c>
      <c r="E14" s="107">
        <v>208</v>
      </c>
      <c r="F14" s="10">
        <v>6</v>
      </c>
      <c r="G14" s="9">
        <v>0</v>
      </c>
      <c r="H14" s="7">
        <v>0</v>
      </c>
      <c r="I14" s="7">
        <v>0</v>
      </c>
      <c r="J14" s="7">
        <v>54</v>
      </c>
      <c r="K14" s="7">
        <v>25</v>
      </c>
      <c r="L14" s="7">
        <v>79</v>
      </c>
      <c r="M14" s="7">
        <v>10</v>
      </c>
      <c r="N14" s="7">
        <v>17</v>
      </c>
      <c r="O14" s="7">
        <v>11</v>
      </c>
      <c r="P14" s="7">
        <v>15</v>
      </c>
      <c r="Q14" s="7">
        <v>26</v>
      </c>
      <c r="R14" s="311"/>
      <c r="S14" s="217"/>
      <c r="T14" s="15" t="s">
        <v>88</v>
      </c>
      <c r="U14" s="7">
        <v>7</v>
      </c>
      <c r="V14" s="7">
        <v>7</v>
      </c>
      <c r="W14" s="7">
        <v>7</v>
      </c>
      <c r="X14" s="7">
        <v>0</v>
      </c>
      <c r="Y14" s="7">
        <v>16</v>
      </c>
      <c r="Z14" s="7">
        <v>1</v>
      </c>
      <c r="AA14" s="7">
        <v>5</v>
      </c>
      <c r="AB14" s="7">
        <v>2</v>
      </c>
      <c r="AC14" s="7">
        <v>3</v>
      </c>
      <c r="AD14" s="7">
        <v>1</v>
      </c>
      <c r="AE14" s="7">
        <v>7</v>
      </c>
      <c r="AF14" s="7">
        <v>1</v>
      </c>
      <c r="AG14" s="7">
        <v>7</v>
      </c>
      <c r="AH14" s="7">
        <v>11</v>
      </c>
      <c r="AI14" s="7">
        <v>7</v>
      </c>
    </row>
    <row r="15" spans="1:37" s="5" customFormat="1" ht="30" customHeight="1">
      <c r="A15" s="311"/>
      <c r="B15" s="214"/>
      <c r="C15" s="15" t="s">
        <v>89</v>
      </c>
      <c r="D15" s="9">
        <v>6</v>
      </c>
      <c r="E15" s="107">
        <v>10</v>
      </c>
      <c r="F15" s="10">
        <v>-4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1</v>
      </c>
      <c r="R15" s="31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1</v>
      </c>
    </row>
    <row r="16" spans="1:37" s="14" customFormat="1" ht="30" customHeight="1">
      <c r="A16" s="311"/>
      <c r="B16" s="217" t="s">
        <v>19</v>
      </c>
      <c r="C16" s="23" t="s">
        <v>208</v>
      </c>
      <c r="D16" s="24">
        <v>10902</v>
      </c>
      <c r="E16" s="106">
        <v>10286</v>
      </c>
      <c r="F16" s="26">
        <v>616</v>
      </c>
      <c r="G16" s="24">
        <v>635</v>
      </c>
      <c r="H16" s="25">
        <v>338</v>
      </c>
      <c r="I16" s="25">
        <v>973</v>
      </c>
      <c r="J16" s="25">
        <v>743</v>
      </c>
      <c r="K16" s="25">
        <v>393</v>
      </c>
      <c r="L16" s="25">
        <v>1136</v>
      </c>
      <c r="M16" s="25">
        <v>435</v>
      </c>
      <c r="N16" s="25">
        <v>638</v>
      </c>
      <c r="O16" s="25">
        <v>462</v>
      </c>
      <c r="P16" s="25">
        <v>554</v>
      </c>
      <c r="Q16" s="25">
        <v>1016</v>
      </c>
      <c r="R16" s="311"/>
      <c r="S16" s="217" t="s">
        <v>19</v>
      </c>
      <c r="T16" s="23" t="s">
        <v>208</v>
      </c>
      <c r="U16" s="25">
        <v>384</v>
      </c>
      <c r="V16" s="25">
        <v>542</v>
      </c>
      <c r="W16" s="25">
        <v>371</v>
      </c>
      <c r="X16" s="25">
        <v>363</v>
      </c>
      <c r="Y16" s="25">
        <v>971</v>
      </c>
      <c r="Z16" s="25">
        <v>533</v>
      </c>
      <c r="AA16" s="25">
        <v>362</v>
      </c>
      <c r="AB16" s="25">
        <v>529</v>
      </c>
      <c r="AC16" s="25">
        <v>308</v>
      </c>
      <c r="AD16" s="25">
        <v>356</v>
      </c>
      <c r="AE16" s="25">
        <v>356</v>
      </c>
      <c r="AF16" s="25">
        <v>469</v>
      </c>
      <c r="AG16" s="25">
        <v>342</v>
      </c>
      <c r="AH16" s="25">
        <v>294</v>
      </c>
      <c r="AI16" s="25">
        <v>524</v>
      </c>
      <c r="AK16" s="5"/>
    </row>
    <row r="17" spans="1:37" s="5" customFormat="1" ht="30" customHeight="1">
      <c r="A17" s="311"/>
      <c r="B17" s="217" t="s">
        <v>101</v>
      </c>
      <c r="C17" s="15" t="s">
        <v>209</v>
      </c>
      <c r="D17" s="9">
        <v>5573</v>
      </c>
      <c r="E17" s="107">
        <v>5164</v>
      </c>
      <c r="F17" s="10">
        <v>409</v>
      </c>
      <c r="G17" s="9">
        <v>265</v>
      </c>
      <c r="H17" s="7">
        <v>124</v>
      </c>
      <c r="I17" s="7">
        <v>389</v>
      </c>
      <c r="J17" s="7">
        <v>338</v>
      </c>
      <c r="K17" s="7">
        <v>204</v>
      </c>
      <c r="L17" s="7">
        <v>542</v>
      </c>
      <c r="M17" s="7">
        <v>236</v>
      </c>
      <c r="N17" s="7">
        <v>367</v>
      </c>
      <c r="O17" s="7">
        <v>233</v>
      </c>
      <c r="P17" s="7">
        <v>332</v>
      </c>
      <c r="Q17" s="7">
        <v>565</v>
      </c>
      <c r="R17" s="311"/>
      <c r="S17" s="217" t="s">
        <v>101</v>
      </c>
      <c r="T17" s="15" t="s">
        <v>209</v>
      </c>
      <c r="U17" s="7">
        <v>183</v>
      </c>
      <c r="V17" s="7">
        <v>250</v>
      </c>
      <c r="W17" s="7">
        <v>176</v>
      </c>
      <c r="X17" s="7">
        <v>214</v>
      </c>
      <c r="Y17" s="7">
        <v>475</v>
      </c>
      <c r="Z17" s="7">
        <v>200</v>
      </c>
      <c r="AA17" s="7">
        <v>232</v>
      </c>
      <c r="AB17" s="7">
        <v>294</v>
      </c>
      <c r="AC17" s="7">
        <v>123</v>
      </c>
      <c r="AD17" s="7">
        <v>207</v>
      </c>
      <c r="AE17" s="7">
        <v>238</v>
      </c>
      <c r="AF17" s="7">
        <v>248</v>
      </c>
      <c r="AG17" s="7">
        <v>215</v>
      </c>
      <c r="AH17" s="7">
        <v>181</v>
      </c>
      <c r="AI17" s="7">
        <v>238</v>
      </c>
    </row>
    <row r="18" spans="1:37" s="5" customFormat="1" ht="30" customHeight="1">
      <c r="A18" s="311"/>
      <c r="B18" s="217"/>
      <c r="C18" s="15" t="s">
        <v>112</v>
      </c>
      <c r="D18" s="9">
        <v>4608</v>
      </c>
      <c r="E18" s="107">
        <v>3998</v>
      </c>
      <c r="F18" s="10">
        <v>610</v>
      </c>
      <c r="G18" s="9">
        <v>251</v>
      </c>
      <c r="H18" s="7">
        <v>116</v>
      </c>
      <c r="I18" s="7">
        <v>367</v>
      </c>
      <c r="J18" s="7">
        <v>200</v>
      </c>
      <c r="K18" s="7">
        <v>132</v>
      </c>
      <c r="L18" s="7">
        <v>332</v>
      </c>
      <c r="M18" s="7">
        <v>208</v>
      </c>
      <c r="N18" s="7">
        <v>305</v>
      </c>
      <c r="O18" s="7">
        <v>194</v>
      </c>
      <c r="P18" s="7">
        <v>259</v>
      </c>
      <c r="Q18" s="7">
        <v>453</v>
      </c>
      <c r="R18" s="311"/>
      <c r="S18" s="217"/>
      <c r="T18" s="15" t="s">
        <v>112</v>
      </c>
      <c r="U18" s="7">
        <v>171</v>
      </c>
      <c r="V18" s="7">
        <v>234</v>
      </c>
      <c r="W18" s="7">
        <v>156</v>
      </c>
      <c r="X18" s="7">
        <v>194</v>
      </c>
      <c r="Y18" s="7">
        <v>392</v>
      </c>
      <c r="Z18" s="7">
        <v>152</v>
      </c>
      <c r="AA18" s="7">
        <v>181</v>
      </c>
      <c r="AB18" s="7">
        <v>265</v>
      </c>
      <c r="AC18" s="7">
        <v>99</v>
      </c>
      <c r="AD18" s="7">
        <v>178</v>
      </c>
      <c r="AE18" s="7">
        <v>182</v>
      </c>
      <c r="AF18" s="7">
        <v>223</v>
      </c>
      <c r="AG18" s="7">
        <v>169</v>
      </c>
      <c r="AH18" s="7">
        <v>136</v>
      </c>
      <c r="AI18" s="7">
        <v>211</v>
      </c>
    </row>
    <row r="19" spans="1:37" s="5" customFormat="1" ht="30" customHeight="1">
      <c r="A19" s="311"/>
      <c r="B19" s="217"/>
      <c r="C19" s="15" t="s">
        <v>113</v>
      </c>
      <c r="D19" s="9">
        <v>965</v>
      </c>
      <c r="E19" s="107">
        <v>1166</v>
      </c>
      <c r="F19" s="10">
        <v>-201</v>
      </c>
      <c r="G19" s="9">
        <v>14</v>
      </c>
      <c r="H19" s="7">
        <v>8</v>
      </c>
      <c r="I19" s="7">
        <v>22</v>
      </c>
      <c r="J19" s="7">
        <v>138</v>
      </c>
      <c r="K19" s="7">
        <v>72</v>
      </c>
      <c r="L19" s="7">
        <v>210</v>
      </c>
      <c r="M19" s="7">
        <v>28</v>
      </c>
      <c r="N19" s="7">
        <v>62</v>
      </c>
      <c r="O19" s="7">
        <v>39</v>
      </c>
      <c r="P19" s="7">
        <v>73</v>
      </c>
      <c r="Q19" s="7">
        <v>112</v>
      </c>
      <c r="R19" s="311"/>
      <c r="S19" s="217"/>
      <c r="T19" s="15" t="s">
        <v>113</v>
      </c>
      <c r="U19" s="7">
        <v>12</v>
      </c>
      <c r="V19" s="7">
        <v>16</v>
      </c>
      <c r="W19" s="7">
        <v>20</v>
      </c>
      <c r="X19" s="7">
        <v>20</v>
      </c>
      <c r="Y19" s="7">
        <v>83</v>
      </c>
      <c r="Z19" s="7">
        <v>48</v>
      </c>
      <c r="AA19" s="7">
        <v>51</v>
      </c>
      <c r="AB19" s="7">
        <v>29</v>
      </c>
      <c r="AC19" s="7">
        <v>24</v>
      </c>
      <c r="AD19" s="7">
        <v>29</v>
      </c>
      <c r="AE19" s="7">
        <v>56</v>
      </c>
      <c r="AF19" s="7">
        <v>25</v>
      </c>
      <c r="AG19" s="7">
        <v>46</v>
      </c>
      <c r="AH19" s="7">
        <v>45</v>
      </c>
      <c r="AI19" s="7">
        <v>27</v>
      </c>
    </row>
    <row r="20" spans="1:37" s="5" customFormat="1" ht="30" customHeight="1">
      <c r="A20" s="311"/>
      <c r="B20" s="217" t="s">
        <v>102</v>
      </c>
      <c r="C20" s="15" t="s">
        <v>100</v>
      </c>
      <c r="D20" s="9">
        <v>1865</v>
      </c>
      <c r="E20" s="107">
        <v>2107</v>
      </c>
      <c r="F20" s="10">
        <v>-242</v>
      </c>
      <c r="G20" s="9">
        <v>50</v>
      </c>
      <c r="H20" s="7">
        <v>35</v>
      </c>
      <c r="I20" s="7">
        <v>85</v>
      </c>
      <c r="J20" s="7">
        <v>116</v>
      </c>
      <c r="K20" s="7">
        <v>65</v>
      </c>
      <c r="L20" s="7">
        <v>181</v>
      </c>
      <c r="M20" s="7">
        <v>40</v>
      </c>
      <c r="N20" s="7">
        <v>85</v>
      </c>
      <c r="O20" s="7">
        <v>89</v>
      </c>
      <c r="P20" s="7">
        <v>137</v>
      </c>
      <c r="Q20" s="7">
        <v>226</v>
      </c>
      <c r="R20" s="311"/>
      <c r="S20" s="217" t="s">
        <v>102</v>
      </c>
      <c r="T20" s="15" t="s">
        <v>100</v>
      </c>
      <c r="U20" s="7">
        <v>88</v>
      </c>
      <c r="V20" s="7">
        <v>46</v>
      </c>
      <c r="W20" s="7">
        <v>70</v>
      </c>
      <c r="X20" s="7">
        <v>69</v>
      </c>
      <c r="Y20" s="7">
        <v>162</v>
      </c>
      <c r="Z20" s="7">
        <v>107</v>
      </c>
      <c r="AA20" s="7">
        <v>96</v>
      </c>
      <c r="AB20" s="7">
        <v>77</v>
      </c>
      <c r="AC20" s="7">
        <v>112</v>
      </c>
      <c r="AD20" s="7">
        <v>73</v>
      </c>
      <c r="AE20" s="7">
        <v>53</v>
      </c>
      <c r="AF20" s="7">
        <v>82</v>
      </c>
      <c r="AG20" s="7">
        <v>45</v>
      </c>
      <c r="AH20" s="7">
        <v>62</v>
      </c>
      <c r="AI20" s="7">
        <v>106</v>
      </c>
    </row>
    <row r="21" spans="1:37" s="5" customFormat="1" ht="56.25">
      <c r="A21" s="311"/>
      <c r="B21" s="217" t="s">
        <v>103</v>
      </c>
      <c r="C21" s="15" t="s">
        <v>381</v>
      </c>
      <c r="D21" s="9">
        <v>284</v>
      </c>
      <c r="E21" s="107">
        <v>374</v>
      </c>
      <c r="F21" s="10">
        <v>-90</v>
      </c>
      <c r="G21" s="9">
        <v>13</v>
      </c>
      <c r="H21" s="7">
        <v>12</v>
      </c>
      <c r="I21" s="7">
        <v>25</v>
      </c>
      <c r="J21" s="7">
        <v>12</v>
      </c>
      <c r="K21" s="7">
        <v>3</v>
      </c>
      <c r="L21" s="7">
        <v>15</v>
      </c>
      <c r="M21" s="7">
        <v>2</v>
      </c>
      <c r="N21" s="7">
        <v>14</v>
      </c>
      <c r="O21" s="7">
        <v>83</v>
      </c>
      <c r="P21" s="7">
        <v>48</v>
      </c>
      <c r="Q21" s="7">
        <v>131</v>
      </c>
      <c r="R21" s="311"/>
      <c r="S21" s="217" t="s">
        <v>103</v>
      </c>
      <c r="T21" s="15" t="s">
        <v>381</v>
      </c>
      <c r="U21" s="7">
        <v>16</v>
      </c>
      <c r="V21" s="7">
        <v>18</v>
      </c>
      <c r="W21" s="7">
        <v>0</v>
      </c>
      <c r="X21" s="7">
        <v>4</v>
      </c>
      <c r="Y21" s="7">
        <v>1</v>
      </c>
      <c r="Z21" s="7">
        <v>25</v>
      </c>
      <c r="AA21" s="7">
        <v>3</v>
      </c>
      <c r="AB21" s="7">
        <v>3</v>
      </c>
      <c r="AC21" s="7">
        <v>2</v>
      </c>
      <c r="AD21" s="7">
        <v>4</v>
      </c>
      <c r="AE21" s="7">
        <v>2</v>
      </c>
      <c r="AF21" s="7">
        <v>5</v>
      </c>
      <c r="AG21" s="7">
        <v>0</v>
      </c>
      <c r="AH21" s="7">
        <v>4</v>
      </c>
      <c r="AI21" s="7">
        <v>10</v>
      </c>
    </row>
    <row r="22" spans="1:37" s="5" customFormat="1" ht="30" customHeight="1">
      <c r="A22" s="311"/>
      <c r="B22" s="217" t="s">
        <v>104</v>
      </c>
      <c r="C22" s="15" t="s">
        <v>91</v>
      </c>
      <c r="D22" s="9">
        <v>2240</v>
      </c>
      <c r="E22" s="107">
        <v>1636</v>
      </c>
      <c r="F22" s="10">
        <v>604</v>
      </c>
      <c r="G22" s="9">
        <v>225</v>
      </c>
      <c r="H22" s="7">
        <v>124</v>
      </c>
      <c r="I22" s="7">
        <v>349</v>
      </c>
      <c r="J22" s="7">
        <v>194</v>
      </c>
      <c r="K22" s="7">
        <v>82</v>
      </c>
      <c r="L22" s="7">
        <v>276</v>
      </c>
      <c r="M22" s="7">
        <v>110</v>
      </c>
      <c r="N22" s="7">
        <v>105</v>
      </c>
      <c r="O22" s="7">
        <v>37</v>
      </c>
      <c r="P22" s="7">
        <v>17</v>
      </c>
      <c r="Q22" s="7">
        <v>54</v>
      </c>
      <c r="R22" s="311"/>
      <c r="S22" s="217" t="s">
        <v>104</v>
      </c>
      <c r="T22" s="15" t="s">
        <v>91</v>
      </c>
      <c r="U22" s="7">
        <v>72</v>
      </c>
      <c r="V22" s="7">
        <v>136</v>
      </c>
      <c r="W22" s="7">
        <v>50</v>
      </c>
      <c r="X22" s="7">
        <v>51</v>
      </c>
      <c r="Y22" s="7">
        <v>285</v>
      </c>
      <c r="Z22" s="7">
        <v>142</v>
      </c>
      <c r="AA22" s="7">
        <v>22</v>
      </c>
      <c r="AB22" s="7">
        <v>126</v>
      </c>
      <c r="AC22" s="7">
        <v>38</v>
      </c>
      <c r="AD22" s="7">
        <v>41</v>
      </c>
      <c r="AE22" s="7">
        <v>42</v>
      </c>
      <c r="AF22" s="7">
        <v>107</v>
      </c>
      <c r="AG22" s="7">
        <v>61</v>
      </c>
      <c r="AH22" s="7">
        <v>31</v>
      </c>
      <c r="AI22" s="7">
        <v>142</v>
      </c>
    </row>
    <row r="23" spans="1:37" s="5" customFormat="1" ht="30" customHeight="1">
      <c r="A23" s="311"/>
      <c r="B23" s="217" t="s">
        <v>105</v>
      </c>
      <c r="C23" s="15" t="s">
        <v>92</v>
      </c>
      <c r="D23" s="9">
        <v>477</v>
      </c>
      <c r="E23" s="107">
        <v>495</v>
      </c>
      <c r="F23" s="10">
        <v>-18</v>
      </c>
      <c r="G23" s="9">
        <v>26</v>
      </c>
      <c r="H23" s="7">
        <v>17</v>
      </c>
      <c r="I23" s="7">
        <v>43</v>
      </c>
      <c r="J23" s="7">
        <v>36</v>
      </c>
      <c r="K23" s="7">
        <v>13</v>
      </c>
      <c r="L23" s="7">
        <v>49</v>
      </c>
      <c r="M23" s="7">
        <v>25</v>
      </c>
      <c r="N23" s="7">
        <v>32</v>
      </c>
      <c r="O23" s="7">
        <v>8</v>
      </c>
      <c r="P23" s="7">
        <v>8</v>
      </c>
      <c r="Q23" s="91">
        <v>16</v>
      </c>
      <c r="R23" s="311"/>
      <c r="S23" s="217" t="s">
        <v>105</v>
      </c>
      <c r="T23" s="15" t="s">
        <v>92</v>
      </c>
      <c r="U23" s="7">
        <v>19</v>
      </c>
      <c r="V23" s="7">
        <v>75</v>
      </c>
      <c r="W23" s="7">
        <v>18</v>
      </c>
      <c r="X23" s="7">
        <v>16</v>
      </c>
      <c r="Y23" s="7">
        <v>33</v>
      </c>
      <c r="Z23" s="7">
        <v>32</v>
      </c>
      <c r="AA23" s="7">
        <v>4</v>
      </c>
      <c r="AB23" s="7">
        <v>19</v>
      </c>
      <c r="AC23" s="7">
        <v>10</v>
      </c>
      <c r="AD23" s="7">
        <v>20</v>
      </c>
      <c r="AE23" s="7">
        <v>12</v>
      </c>
      <c r="AF23" s="7">
        <v>15</v>
      </c>
      <c r="AG23" s="7">
        <v>16</v>
      </c>
      <c r="AH23" s="7">
        <v>11</v>
      </c>
      <c r="AI23" s="7">
        <v>12</v>
      </c>
    </row>
    <row r="24" spans="1:37" s="5" customFormat="1" ht="30" customHeight="1">
      <c r="A24" s="311"/>
      <c r="B24" s="217" t="s">
        <v>106</v>
      </c>
      <c r="C24" s="15" t="s">
        <v>93</v>
      </c>
      <c r="D24" s="9">
        <v>6</v>
      </c>
      <c r="E24" s="107">
        <v>10</v>
      </c>
      <c r="F24" s="10">
        <v>-4</v>
      </c>
      <c r="G24" s="9">
        <v>1</v>
      </c>
      <c r="H24" s="7">
        <v>0</v>
      </c>
      <c r="I24" s="7">
        <v>1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1</v>
      </c>
      <c r="P24" s="7">
        <v>2</v>
      </c>
      <c r="Q24" s="7">
        <v>3</v>
      </c>
      <c r="R24" s="31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1"/>
      <c r="B25" s="217" t="s">
        <v>107</v>
      </c>
      <c r="C25" s="15" t="s">
        <v>95</v>
      </c>
      <c r="D25" s="9">
        <v>15</v>
      </c>
      <c r="E25" s="107">
        <v>14</v>
      </c>
      <c r="F25" s="10">
        <v>1</v>
      </c>
      <c r="G25" s="9">
        <v>0</v>
      </c>
      <c r="H25" s="7">
        <v>0</v>
      </c>
      <c r="I25" s="7">
        <v>0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11"/>
      <c r="S25" s="217" t="s">
        <v>107</v>
      </c>
      <c r="T25" s="15" t="s">
        <v>95</v>
      </c>
      <c r="U25" s="7">
        <v>0</v>
      </c>
      <c r="V25" s="7">
        <v>2</v>
      </c>
      <c r="W25" s="7">
        <v>0</v>
      </c>
      <c r="X25" s="7">
        <v>1</v>
      </c>
      <c r="Y25" s="7">
        <v>2</v>
      </c>
      <c r="Z25" s="7">
        <v>0</v>
      </c>
      <c r="AA25" s="7">
        <v>0</v>
      </c>
      <c r="AB25" s="7">
        <v>0</v>
      </c>
      <c r="AC25" s="7">
        <v>1</v>
      </c>
      <c r="AD25" s="7">
        <v>0</v>
      </c>
      <c r="AE25" s="7">
        <v>1</v>
      </c>
      <c r="AF25" s="7">
        <v>2</v>
      </c>
      <c r="AG25" s="7">
        <v>0</v>
      </c>
      <c r="AH25" s="7">
        <v>2</v>
      </c>
      <c r="AI25" s="7">
        <v>0</v>
      </c>
    </row>
    <row r="26" spans="1:37" s="5" customFormat="1" ht="30" customHeight="1">
      <c r="A26" s="311"/>
      <c r="B26" s="214" t="s">
        <v>108</v>
      </c>
      <c r="C26" s="15" t="s">
        <v>97</v>
      </c>
      <c r="D26" s="9">
        <v>442</v>
      </c>
      <c r="E26" s="107">
        <v>486</v>
      </c>
      <c r="F26" s="10">
        <v>-44</v>
      </c>
      <c r="G26" s="9">
        <v>55</v>
      </c>
      <c r="H26" s="7">
        <v>26</v>
      </c>
      <c r="I26" s="7">
        <v>81</v>
      </c>
      <c r="J26" s="7">
        <v>44</v>
      </c>
      <c r="K26" s="7">
        <v>26</v>
      </c>
      <c r="L26" s="7">
        <v>70</v>
      </c>
      <c r="M26" s="7">
        <v>22</v>
      </c>
      <c r="N26" s="7">
        <v>34</v>
      </c>
      <c r="O26" s="7">
        <v>10</v>
      </c>
      <c r="P26" s="7">
        <v>10</v>
      </c>
      <c r="Q26" s="7">
        <v>20</v>
      </c>
      <c r="R26" s="311"/>
      <c r="S26" s="214" t="s">
        <v>108</v>
      </c>
      <c r="T26" s="15" t="s">
        <v>97</v>
      </c>
      <c r="U26" s="7">
        <v>6</v>
      </c>
      <c r="V26" s="7">
        <v>15</v>
      </c>
      <c r="W26" s="7">
        <v>57</v>
      </c>
      <c r="X26" s="7">
        <v>8</v>
      </c>
      <c r="Y26" s="7">
        <v>13</v>
      </c>
      <c r="Z26" s="7">
        <v>27</v>
      </c>
      <c r="AA26" s="7">
        <v>5</v>
      </c>
      <c r="AB26" s="7">
        <v>9</v>
      </c>
      <c r="AC26" s="7">
        <v>22</v>
      </c>
      <c r="AD26" s="7">
        <v>11</v>
      </c>
      <c r="AE26" s="7">
        <v>8</v>
      </c>
      <c r="AF26" s="7">
        <v>10</v>
      </c>
      <c r="AG26" s="7">
        <v>5</v>
      </c>
      <c r="AH26" s="7">
        <v>3</v>
      </c>
      <c r="AI26" s="7">
        <v>16</v>
      </c>
    </row>
    <row r="27" spans="1:37" s="5" customFormat="1" ht="37.5">
      <c r="A27" s="311"/>
      <c r="B27" s="220" t="s">
        <v>22</v>
      </c>
      <c r="C27" s="15" t="s">
        <v>132</v>
      </c>
      <c r="D27" s="9">
        <v>726</v>
      </c>
      <c r="E27" s="107">
        <v>767</v>
      </c>
      <c r="F27" s="10">
        <v>-41</v>
      </c>
      <c r="G27" s="9">
        <v>28</v>
      </c>
      <c r="H27" s="7">
        <v>20</v>
      </c>
      <c r="I27" s="7">
        <v>48</v>
      </c>
      <c r="J27" s="7">
        <v>28</v>
      </c>
      <c r="K27" s="7">
        <v>15</v>
      </c>
      <c r="L27" s="7">
        <v>43</v>
      </c>
      <c r="M27" s="7">
        <v>34</v>
      </c>
      <c r="N27" s="7">
        <v>49</v>
      </c>
      <c r="O27" s="7">
        <v>26</v>
      </c>
      <c r="P27" s="7">
        <v>40</v>
      </c>
      <c r="Q27" s="7">
        <v>66</v>
      </c>
      <c r="R27" s="311"/>
      <c r="S27" s="220" t="s">
        <v>22</v>
      </c>
      <c r="T27" s="15" t="s">
        <v>132</v>
      </c>
      <c r="U27" s="7">
        <v>23</v>
      </c>
      <c r="V27" s="7">
        <v>26</v>
      </c>
      <c r="W27" s="7">
        <v>24</v>
      </c>
      <c r="X27" s="7">
        <v>31</v>
      </c>
      <c r="Y27" s="7">
        <v>71</v>
      </c>
      <c r="Z27" s="7">
        <v>42</v>
      </c>
      <c r="AA27" s="7">
        <v>38</v>
      </c>
      <c r="AB27" s="7">
        <v>42</v>
      </c>
      <c r="AC27" s="7">
        <v>25</v>
      </c>
      <c r="AD27" s="7">
        <v>17</v>
      </c>
      <c r="AE27" s="7">
        <v>26</v>
      </c>
      <c r="AF27" s="7">
        <v>40</v>
      </c>
      <c r="AG27" s="7">
        <v>34</v>
      </c>
      <c r="AH27" s="7">
        <v>20</v>
      </c>
      <c r="AI27" s="7">
        <v>27</v>
      </c>
    </row>
    <row r="28" spans="1:37" s="29" customFormat="1" ht="30" customHeight="1">
      <c r="A28" s="311"/>
      <c r="B28" s="220" t="s">
        <v>24</v>
      </c>
      <c r="C28" s="23" t="s">
        <v>98</v>
      </c>
      <c r="D28" s="24">
        <v>6795</v>
      </c>
      <c r="E28" s="106">
        <v>6136</v>
      </c>
      <c r="F28" s="26">
        <v>659</v>
      </c>
      <c r="G28" s="24">
        <v>282</v>
      </c>
      <c r="H28" s="25">
        <v>171</v>
      </c>
      <c r="I28" s="25">
        <v>453</v>
      </c>
      <c r="J28" s="25">
        <v>313</v>
      </c>
      <c r="K28" s="25">
        <v>229</v>
      </c>
      <c r="L28" s="25">
        <v>542</v>
      </c>
      <c r="M28" s="25">
        <v>193</v>
      </c>
      <c r="N28" s="25">
        <v>364</v>
      </c>
      <c r="O28" s="25">
        <v>285</v>
      </c>
      <c r="P28" s="25">
        <v>427</v>
      </c>
      <c r="Q28" s="25">
        <v>712</v>
      </c>
      <c r="R28" s="311"/>
      <c r="S28" s="220" t="s">
        <v>24</v>
      </c>
      <c r="T28" s="28" t="s">
        <v>98</v>
      </c>
      <c r="U28" s="25">
        <v>238</v>
      </c>
      <c r="V28" s="25">
        <v>330</v>
      </c>
      <c r="W28" s="25">
        <v>266</v>
      </c>
      <c r="X28" s="25">
        <v>273</v>
      </c>
      <c r="Y28" s="25">
        <v>658</v>
      </c>
      <c r="Z28" s="25">
        <v>386</v>
      </c>
      <c r="AA28" s="25">
        <v>269</v>
      </c>
      <c r="AB28" s="25">
        <v>373</v>
      </c>
      <c r="AC28" s="25">
        <v>258</v>
      </c>
      <c r="AD28" s="25">
        <v>236</v>
      </c>
      <c r="AE28" s="25">
        <v>209</v>
      </c>
      <c r="AF28" s="25">
        <v>268</v>
      </c>
      <c r="AG28" s="25">
        <v>278</v>
      </c>
      <c r="AH28" s="25">
        <v>222</v>
      </c>
      <c r="AI28" s="25">
        <v>267</v>
      </c>
      <c r="AJ28" s="250"/>
      <c r="AK28" s="5"/>
    </row>
    <row r="29" spans="1:37" s="95" customFormat="1" ht="30" customHeight="1" thickBot="1">
      <c r="A29" s="311"/>
      <c r="B29" s="214"/>
      <c r="C29" s="15" t="s">
        <v>111</v>
      </c>
      <c r="D29" s="11">
        <v>3459</v>
      </c>
      <c r="E29" s="109">
        <v>2967</v>
      </c>
      <c r="F29" s="13">
        <v>492</v>
      </c>
      <c r="G29" s="9">
        <v>164</v>
      </c>
      <c r="H29" s="7">
        <v>102</v>
      </c>
      <c r="I29" s="7">
        <v>266</v>
      </c>
      <c r="J29" s="7">
        <v>110</v>
      </c>
      <c r="K29" s="7">
        <v>105</v>
      </c>
      <c r="L29" s="7">
        <v>215</v>
      </c>
      <c r="M29" s="7">
        <v>107</v>
      </c>
      <c r="N29" s="7">
        <v>196</v>
      </c>
      <c r="O29" s="7">
        <v>137</v>
      </c>
      <c r="P29" s="7">
        <v>200</v>
      </c>
      <c r="Q29" s="7">
        <v>337</v>
      </c>
      <c r="R29" s="311"/>
      <c r="S29" s="214"/>
      <c r="T29" s="35" t="s">
        <v>111</v>
      </c>
      <c r="U29" s="7">
        <v>110</v>
      </c>
      <c r="V29" s="7">
        <v>159</v>
      </c>
      <c r="W29" s="7">
        <v>141</v>
      </c>
      <c r="X29" s="7">
        <v>148</v>
      </c>
      <c r="Y29" s="7">
        <v>356</v>
      </c>
      <c r="Z29" s="7">
        <v>186</v>
      </c>
      <c r="AA29" s="7">
        <v>133</v>
      </c>
      <c r="AB29" s="7">
        <v>190</v>
      </c>
      <c r="AC29" s="7">
        <v>150</v>
      </c>
      <c r="AD29" s="7">
        <v>121</v>
      </c>
      <c r="AE29" s="7">
        <v>103</v>
      </c>
      <c r="AF29" s="7">
        <v>146</v>
      </c>
      <c r="AG29" s="7">
        <v>153</v>
      </c>
      <c r="AH29" s="7">
        <v>108</v>
      </c>
      <c r="AI29" s="7">
        <v>134</v>
      </c>
      <c r="AJ29" s="21"/>
      <c r="AK29" s="5"/>
    </row>
    <row r="30" spans="1:37" s="85" customFormat="1" ht="18.75">
      <c r="A30" s="311"/>
      <c r="B30" s="86" t="s">
        <v>155</v>
      </c>
      <c r="E30" s="124"/>
      <c r="Q30" s="126"/>
      <c r="R30" s="311"/>
      <c r="S30" s="86" t="s">
        <v>155</v>
      </c>
      <c r="AK30" s="5"/>
    </row>
    <row r="31" spans="1:37" s="18" customFormat="1" ht="18.75">
      <c r="A31" s="169"/>
      <c r="B31" s="30"/>
      <c r="Q31" s="85"/>
      <c r="R31" s="167"/>
      <c r="S31" s="30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20" sqref="F20"/>
    </sheetView>
  </sheetViews>
  <sheetFormatPr defaultColWidth="9" defaultRowHeight="15"/>
  <cols>
    <col min="1" max="1" width="9.625" style="169" customWidth="1"/>
    <col min="2" max="2" width="3.625" style="2" customWidth="1"/>
    <col min="3" max="3" width="64.7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1" t="s">
        <v>416</v>
      </c>
      <c r="B1" s="342" t="s">
        <v>487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487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20" t="s">
        <v>12</v>
      </c>
      <c r="C6" s="23" t="s">
        <v>211</v>
      </c>
      <c r="D6" s="24">
        <v>5573</v>
      </c>
      <c r="E6" s="106">
        <v>5164</v>
      </c>
      <c r="F6" s="54">
        <v>409</v>
      </c>
      <c r="G6" s="24">
        <v>265</v>
      </c>
      <c r="H6" s="25">
        <v>124</v>
      </c>
      <c r="I6" s="25">
        <v>389</v>
      </c>
      <c r="J6" s="25">
        <v>338</v>
      </c>
      <c r="K6" s="25">
        <v>204</v>
      </c>
      <c r="L6" s="25">
        <v>542</v>
      </c>
      <c r="M6" s="25">
        <v>236</v>
      </c>
      <c r="N6" s="25">
        <v>367</v>
      </c>
      <c r="O6" s="25">
        <v>233</v>
      </c>
      <c r="P6" s="25">
        <v>332</v>
      </c>
      <c r="Q6" s="25">
        <v>565</v>
      </c>
      <c r="R6" s="311"/>
      <c r="S6" s="220" t="s">
        <v>12</v>
      </c>
      <c r="T6" s="23" t="s">
        <v>211</v>
      </c>
      <c r="U6" s="25">
        <v>183</v>
      </c>
      <c r="V6" s="25">
        <v>250</v>
      </c>
      <c r="W6" s="25">
        <v>176</v>
      </c>
      <c r="X6" s="25">
        <v>214</v>
      </c>
      <c r="Y6" s="25">
        <v>475</v>
      </c>
      <c r="Z6" s="25">
        <v>200</v>
      </c>
      <c r="AA6" s="25">
        <v>232</v>
      </c>
      <c r="AB6" s="25">
        <v>294</v>
      </c>
      <c r="AC6" s="25">
        <v>123</v>
      </c>
      <c r="AD6" s="25">
        <v>207</v>
      </c>
      <c r="AE6" s="25">
        <v>238</v>
      </c>
      <c r="AF6" s="25">
        <v>248</v>
      </c>
      <c r="AG6" s="25">
        <v>215</v>
      </c>
      <c r="AH6" s="25">
        <v>181</v>
      </c>
      <c r="AI6" s="25">
        <v>238</v>
      </c>
    </row>
    <row r="7" spans="1:37" s="5" customFormat="1" ht="30" customHeight="1">
      <c r="A7" s="311"/>
      <c r="B7" s="217" t="s">
        <v>184</v>
      </c>
      <c r="C7" s="15" t="s">
        <v>226</v>
      </c>
      <c r="D7" s="9">
        <v>4608</v>
      </c>
      <c r="E7" s="107">
        <v>3998</v>
      </c>
      <c r="F7" s="19">
        <v>610</v>
      </c>
      <c r="G7" s="9">
        <v>251</v>
      </c>
      <c r="H7" s="7">
        <v>116</v>
      </c>
      <c r="I7" s="7">
        <v>367</v>
      </c>
      <c r="J7" s="7">
        <v>200</v>
      </c>
      <c r="K7" s="7">
        <v>132</v>
      </c>
      <c r="L7" s="7">
        <v>332</v>
      </c>
      <c r="M7" s="7">
        <v>208</v>
      </c>
      <c r="N7" s="7">
        <v>305</v>
      </c>
      <c r="O7" s="7">
        <v>194</v>
      </c>
      <c r="P7" s="7">
        <v>259</v>
      </c>
      <c r="Q7" s="7">
        <v>453</v>
      </c>
      <c r="R7" s="311"/>
      <c r="S7" s="217" t="s">
        <v>184</v>
      </c>
      <c r="T7" s="15" t="s">
        <v>226</v>
      </c>
      <c r="U7" s="7">
        <v>171</v>
      </c>
      <c r="V7" s="7">
        <v>234</v>
      </c>
      <c r="W7" s="7">
        <v>156</v>
      </c>
      <c r="X7" s="7">
        <v>194</v>
      </c>
      <c r="Y7" s="7">
        <v>392</v>
      </c>
      <c r="Z7" s="7">
        <v>152</v>
      </c>
      <c r="AA7" s="7">
        <v>181</v>
      </c>
      <c r="AB7" s="7">
        <v>265</v>
      </c>
      <c r="AC7" s="7">
        <v>99</v>
      </c>
      <c r="AD7" s="7">
        <v>178</v>
      </c>
      <c r="AE7" s="7">
        <v>182</v>
      </c>
      <c r="AF7" s="7">
        <v>223</v>
      </c>
      <c r="AG7" s="7">
        <v>169</v>
      </c>
      <c r="AH7" s="7">
        <v>136</v>
      </c>
      <c r="AI7" s="7">
        <v>211</v>
      </c>
      <c r="AK7" s="14"/>
    </row>
    <row r="8" spans="1:37" s="5" customFormat="1" ht="30" customHeight="1">
      <c r="A8" s="311"/>
      <c r="B8" s="217"/>
      <c r="C8" s="16" t="s">
        <v>124</v>
      </c>
      <c r="D8" s="9">
        <v>98</v>
      </c>
      <c r="E8" s="107">
        <v>83</v>
      </c>
      <c r="F8" s="19">
        <v>15</v>
      </c>
      <c r="G8" s="9">
        <v>2</v>
      </c>
      <c r="H8" s="7">
        <v>2</v>
      </c>
      <c r="I8" s="7">
        <v>4</v>
      </c>
      <c r="J8" s="7">
        <v>1</v>
      </c>
      <c r="K8" s="7">
        <v>5</v>
      </c>
      <c r="L8" s="7">
        <v>6</v>
      </c>
      <c r="M8" s="7">
        <v>5</v>
      </c>
      <c r="N8" s="7">
        <v>9</v>
      </c>
      <c r="O8" s="7">
        <v>3</v>
      </c>
      <c r="P8" s="7">
        <v>8</v>
      </c>
      <c r="Q8" s="7">
        <v>11</v>
      </c>
      <c r="R8" s="311"/>
      <c r="S8" s="217"/>
      <c r="T8" s="15" t="s">
        <v>124</v>
      </c>
      <c r="U8" s="7">
        <v>3</v>
      </c>
      <c r="V8" s="7">
        <v>3</v>
      </c>
      <c r="W8" s="7">
        <v>2</v>
      </c>
      <c r="X8" s="7">
        <v>5</v>
      </c>
      <c r="Y8" s="7">
        <v>12</v>
      </c>
      <c r="Z8" s="7">
        <v>1</v>
      </c>
      <c r="AA8" s="7">
        <v>2</v>
      </c>
      <c r="AB8" s="7">
        <v>3</v>
      </c>
      <c r="AC8" s="7">
        <v>3</v>
      </c>
      <c r="AD8" s="7">
        <v>4</v>
      </c>
      <c r="AE8" s="7">
        <v>5</v>
      </c>
      <c r="AF8" s="7">
        <v>5</v>
      </c>
      <c r="AG8" s="7">
        <v>7</v>
      </c>
      <c r="AH8" s="7">
        <v>2</v>
      </c>
      <c r="AI8" s="7">
        <v>6</v>
      </c>
      <c r="AK8" s="14"/>
    </row>
    <row r="9" spans="1:37" s="77" customFormat="1" ht="30" customHeight="1">
      <c r="A9" s="311"/>
      <c r="B9" s="218"/>
      <c r="C9" s="75" t="s">
        <v>115</v>
      </c>
      <c r="D9" s="9">
        <v>300</v>
      </c>
      <c r="E9" s="107">
        <v>303</v>
      </c>
      <c r="F9" s="19">
        <v>-3</v>
      </c>
      <c r="G9" s="9">
        <v>0</v>
      </c>
      <c r="H9" s="7">
        <v>0</v>
      </c>
      <c r="I9" s="7">
        <v>0</v>
      </c>
      <c r="J9" s="7">
        <v>82</v>
      </c>
      <c r="K9" s="7">
        <v>42</v>
      </c>
      <c r="L9" s="7">
        <v>124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8"/>
      <c r="T9" s="76" t="s">
        <v>115</v>
      </c>
      <c r="U9" s="7">
        <v>0</v>
      </c>
      <c r="V9" s="7">
        <v>0</v>
      </c>
      <c r="W9" s="7">
        <v>0</v>
      </c>
      <c r="X9" s="7">
        <v>3</v>
      </c>
      <c r="Y9" s="7">
        <v>0</v>
      </c>
      <c r="Z9" s="7">
        <v>0</v>
      </c>
      <c r="AA9" s="7">
        <v>173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8" t="s">
        <v>185</v>
      </c>
      <c r="C10" s="76" t="s">
        <v>225</v>
      </c>
      <c r="D10" s="78">
        <v>965</v>
      </c>
      <c r="E10" s="107">
        <v>1166</v>
      </c>
      <c r="F10" s="19">
        <v>-201</v>
      </c>
      <c r="G10" s="9">
        <v>14</v>
      </c>
      <c r="H10" s="7">
        <v>8</v>
      </c>
      <c r="I10" s="7">
        <v>22</v>
      </c>
      <c r="J10" s="7">
        <v>138</v>
      </c>
      <c r="K10" s="7">
        <v>72</v>
      </c>
      <c r="L10" s="7">
        <v>210</v>
      </c>
      <c r="M10" s="7">
        <v>28</v>
      </c>
      <c r="N10" s="7">
        <v>62</v>
      </c>
      <c r="O10" s="7">
        <v>39</v>
      </c>
      <c r="P10" s="7">
        <v>73</v>
      </c>
      <c r="Q10" s="7">
        <v>112</v>
      </c>
      <c r="R10" s="311"/>
      <c r="S10" s="218" t="s">
        <v>185</v>
      </c>
      <c r="T10" s="76" t="s">
        <v>225</v>
      </c>
      <c r="U10" s="7">
        <v>12</v>
      </c>
      <c r="V10" s="7">
        <v>16</v>
      </c>
      <c r="W10" s="7">
        <v>20</v>
      </c>
      <c r="X10" s="7">
        <v>20</v>
      </c>
      <c r="Y10" s="7">
        <v>83</v>
      </c>
      <c r="Z10" s="7">
        <v>48</v>
      </c>
      <c r="AA10" s="7">
        <v>51</v>
      </c>
      <c r="AB10" s="7">
        <v>29</v>
      </c>
      <c r="AC10" s="7">
        <v>24</v>
      </c>
      <c r="AD10" s="7">
        <v>29</v>
      </c>
      <c r="AE10" s="7">
        <v>56</v>
      </c>
      <c r="AF10" s="7">
        <v>25</v>
      </c>
      <c r="AG10" s="7">
        <v>46</v>
      </c>
      <c r="AH10" s="7">
        <v>45</v>
      </c>
      <c r="AI10" s="7">
        <v>27</v>
      </c>
      <c r="AK10" s="14"/>
    </row>
    <row r="11" spans="1:37" s="5" customFormat="1" ht="30" customHeight="1">
      <c r="A11" s="311"/>
      <c r="B11" s="217"/>
      <c r="C11" s="16" t="s">
        <v>116</v>
      </c>
      <c r="D11" s="9">
        <v>324</v>
      </c>
      <c r="E11" s="107">
        <v>393</v>
      </c>
      <c r="F11" s="19">
        <v>-69</v>
      </c>
      <c r="G11" s="9">
        <v>3</v>
      </c>
      <c r="H11" s="7">
        <v>4</v>
      </c>
      <c r="I11" s="7">
        <v>7</v>
      </c>
      <c r="J11" s="7">
        <v>35</v>
      </c>
      <c r="K11" s="7">
        <v>13</v>
      </c>
      <c r="L11" s="7">
        <v>48</v>
      </c>
      <c r="M11" s="7">
        <v>7</v>
      </c>
      <c r="N11" s="7">
        <v>33</v>
      </c>
      <c r="O11" s="7">
        <v>11</v>
      </c>
      <c r="P11" s="7">
        <v>17</v>
      </c>
      <c r="Q11" s="7">
        <v>28</v>
      </c>
      <c r="R11" s="311"/>
      <c r="S11" s="217"/>
      <c r="T11" s="15" t="s">
        <v>116</v>
      </c>
      <c r="U11" s="7">
        <v>1</v>
      </c>
      <c r="V11" s="7">
        <v>5</v>
      </c>
      <c r="W11" s="7">
        <v>8</v>
      </c>
      <c r="X11" s="7">
        <v>11</v>
      </c>
      <c r="Y11" s="7">
        <v>27</v>
      </c>
      <c r="Z11" s="7">
        <v>12</v>
      </c>
      <c r="AA11" s="7">
        <v>22</v>
      </c>
      <c r="AB11" s="7">
        <v>14</v>
      </c>
      <c r="AC11" s="7">
        <v>4</v>
      </c>
      <c r="AD11" s="7">
        <v>11</v>
      </c>
      <c r="AE11" s="7">
        <v>39</v>
      </c>
      <c r="AF11" s="7">
        <v>11</v>
      </c>
      <c r="AG11" s="7">
        <v>9</v>
      </c>
      <c r="AH11" s="7">
        <v>20</v>
      </c>
      <c r="AI11" s="91">
        <v>7</v>
      </c>
      <c r="AK11" s="14"/>
    </row>
    <row r="12" spans="1:37" s="5" customFormat="1" ht="30" customHeight="1">
      <c r="A12" s="311"/>
      <c r="B12" s="217"/>
      <c r="C12" s="16" t="s">
        <v>117</v>
      </c>
      <c r="D12" s="9">
        <v>221</v>
      </c>
      <c r="E12" s="107">
        <v>240</v>
      </c>
      <c r="F12" s="19">
        <v>-19</v>
      </c>
      <c r="G12" s="9">
        <v>0</v>
      </c>
      <c r="H12" s="7">
        <v>1</v>
      </c>
      <c r="I12" s="7">
        <v>1</v>
      </c>
      <c r="J12" s="7">
        <v>49</v>
      </c>
      <c r="K12" s="7">
        <v>33</v>
      </c>
      <c r="L12" s="7">
        <v>82</v>
      </c>
      <c r="M12" s="7">
        <v>0</v>
      </c>
      <c r="N12" s="7">
        <v>0</v>
      </c>
      <c r="O12" s="7">
        <v>5</v>
      </c>
      <c r="P12" s="7">
        <v>29</v>
      </c>
      <c r="Q12" s="7">
        <v>34</v>
      </c>
      <c r="R12" s="311"/>
      <c r="S12" s="217"/>
      <c r="T12" s="15" t="s">
        <v>117</v>
      </c>
      <c r="U12" s="7">
        <v>1</v>
      </c>
      <c r="V12" s="7">
        <v>0</v>
      </c>
      <c r="W12" s="7">
        <v>7</v>
      </c>
      <c r="X12" s="7">
        <v>0</v>
      </c>
      <c r="Y12" s="7">
        <v>14</v>
      </c>
      <c r="Z12" s="7">
        <v>25</v>
      </c>
      <c r="AA12" s="7">
        <v>2</v>
      </c>
      <c r="AB12" s="7">
        <v>6</v>
      </c>
      <c r="AC12" s="7">
        <v>5</v>
      </c>
      <c r="AD12" s="7">
        <v>4</v>
      </c>
      <c r="AE12" s="7">
        <v>10</v>
      </c>
      <c r="AF12" s="7">
        <v>4</v>
      </c>
      <c r="AG12" s="7">
        <v>10</v>
      </c>
      <c r="AH12" s="7">
        <v>6</v>
      </c>
      <c r="AI12" s="7">
        <v>10</v>
      </c>
      <c r="AK12" s="14"/>
    </row>
    <row r="13" spans="1:37" s="5" customFormat="1" ht="30" customHeight="1">
      <c r="A13" s="311"/>
      <c r="B13" s="217"/>
      <c r="C13" s="16" t="s">
        <v>118</v>
      </c>
      <c r="D13" s="9">
        <v>104</v>
      </c>
      <c r="E13" s="107">
        <v>150</v>
      </c>
      <c r="F13" s="19">
        <v>-46</v>
      </c>
      <c r="G13" s="9">
        <v>6</v>
      </c>
      <c r="H13" s="7">
        <v>3</v>
      </c>
      <c r="I13" s="7">
        <v>9</v>
      </c>
      <c r="J13" s="7">
        <v>4</v>
      </c>
      <c r="K13" s="7">
        <v>4</v>
      </c>
      <c r="L13" s="7">
        <v>8</v>
      </c>
      <c r="M13" s="7">
        <v>1</v>
      </c>
      <c r="N13" s="7">
        <v>7</v>
      </c>
      <c r="O13" s="7">
        <v>8</v>
      </c>
      <c r="P13" s="7">
        <v>5</v>
      </c>
      <c r="Q13" s="7">
        <v>13</v>
      </c>
      <c r="R13" s="311"/>
      <c r="S13" s="217"/>
      <c r="T13" s="15" t="s">
        <v>118</v>
      </c>
      <c r="U13" s="7">
        <v>0</v>
      </c>
      <c r="V13" s="7">
        <v>5</v>
      </c>
      <c r="W13" s="7">
        <v>3</v>
      </c>
      <c r="X13" s="7">
        <v>3</v>
      </c>
      <c r="Y13" s="7">
        <v>14</v>
      </c>
      <c r="Z13" s="7">
        <v>5</v>
      </c>
      <c r="AA13" s="7">
        <v>9</v>
      </c>
      <c r="AB13" s="7">
        <v>4</v>
      </c>
      <c r="AC13" s="7">
        <v>6</v>
      </c>
      <c r="AD13" s="7">
        <v>1</v>
      </c>
      <c r="AE13" s="7">
        <v>1</v>
      </c>
      <c r="AF13" s="7">
        <v>0</v>
      </c>
      <c r="AG13" s="7">
        <v>4</v>
      </c>
      <c r="AH13" s="7">
        <v>6</v>
      </c>
      <c r="AI13" s="7">
        <v>5</v>
      </c>
      <c r="AK13" s="14"/>
    </row>
    <row r="14" spans="1:37" s="5" customFormat="1" ht="30" customHeight="1">
      <c r="A14" s="311"/>
      <c r="B14" s="217"/>
      <c r="C14" s="16" t="s">
        <v>119</v>
      </c>
      <c r="D14" s="9">
        <v>3</v>
      </c>
      <c r="E14" s="107">
        <v>3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1"/>
      <c r="B15" s="217"/>
      <c r="C15" s="16" t="s">
        <v>222</v>
      </c>
      <c r="D15" s="9">
        <v>232</v>
      </c>
      <c r="E15" s="107">
        <v>261</v>
      </c>
      <c r="F15" s="19">
        <v>-29</v>
      </c>
      <c r="G15" s="9">
        <v>3</v>
      </c>
      <c r="H15" s="7">
        <v>0</v>
      </c>
      <c r="I15" s="7">
        <v>3</v>
      </c>
      <c r="J15" s="7">
        <v>46</v>
      </c>
      <c r="K15" s="7">
        <v>20</v>
      </c>
      <c r="L15" s="7">
        <v>66</v>
      </c>
      <c r="M15" s="7">
        <v>15</v>
      </c>
      <c r="N15" s="7">
        <v>20</v>
      </c>
      <c r="O15" s="7">
        <v>9</v>
      </c>
      <c r="P15" s="7">
        <v>15</v>
      </c>
      <c r="Q15" s="7">
        <v>24</v>
      </c>
      <c r="R15" s="311"/>
      <c r="S15" s="217"/>
      <c r="T15" s="15" t="s">
        <v>222</v>
      </c>
      <c r="U15" s="7">
        <v>8</v>
      </c>
      <c r="V15" s="7">
        <v>3</v>
      </c>
      <c r="W15" s="7">
        <v>2</v>
      </c>
      <c r="X15" s="7">
        <v>2</v>
      </c>
      <c r="Y15" s="7">
        <v>21</v>
      </c>
      <c r="Z15" s="7">
        <v>6</v>
      </c>
      <c r="AA15" s="7">
        <v>10</v>
      </c>
      <c r="AB15" s="7">
        <v>4</v>
      </c>
      <c r="AC15" s="7">
        <v>1</v>
      </c>
      <c r="AD15" s="7">
        <v>11</v>
      </c>
      <c r="AE15" s="7">
        <v>5</v>
      </c>
      <c r="AF15" s="7">
        <v>7</v>
      </c>
      <c r="AG15" s="7">
        <v>15</v>
      </c>
      <c r="AH15" s="7">
        <v>8</v>
      </c>
      <c r="AI15" s="7">
        <v>1</v>
      </c>
      <c r="AK15" s="14"/>
    </row>
    <row r="16" spans="1:37" s="5" customFormat="1" ht="37.5">
      <c r="A16" s="311"/>
      <c r="B16" s="217"/>
      <c r="C16" s="16" t="s">
        <v>223</v>
      </c>
      <c r="D16" s="9">
        <v>68</v>
      </c>
      <c r="E16" s="107">
        <v>89</v>
      </c>
      <c r="F16" s="19">
        <v>-21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4</v>
      </c>
      <c r="N16" s="7">
        <v>1</v>
      </c>
      <c r="O16" s="7">
        <v>5</v>
      </c>
      <c r="P16" s="7">
        <v>6</v>
      </c>
      <c r="Q16" s="7">
        <v>11</v>
      </c>
      <c r="R16" s="311"/>
      <c r="S16" s="217"/>
      <c r="T16" s="15" t="s">
        <v>223</v>
      </c>
      <c r="U16" s="7">
        <v>2</v>
      </c>
      <c r="V16" s="7">
        <v>3</v>
      </c>
      <c r="W16" s="7">
        <v>0</v>
      </c>
      <c r="X16" s="7">
        <v>4</v>
      </c>
      <c r="Y16" s="7">
        <v>5</v>
      </c>
      <c r="Z16" s="7">
        <v>0</v>
      </c>
      <c r="AA16" s="7">
        <v>8</v>
      </c>
      <c r="AB16" s="7">
        <v>0</v>
      </c>
      <c r="AC16" s="7">
        <v>8</v>
      </c>
      <c r="AD16" s="7">
        <v>2</v>
      </c>
      <c r="AE16" s="7">
        <v>1</v>
      </c>
      <c r="AF16" s="7">
        <v>3</v>
      </c>
      <c r="AG16" s="7">
        <v>3</v>
      </c>
      <c r="AH16" s="7">
        <v>5</v>
      </c>
      <c r="AI16" s="7">
        <v>4</v>
      </c>
      <c r="AK16" s="14"/>
    </row>
    <row r="17" spans="1:37" s="5" customFormat="1" ht="30" customHeight="1">
      <c r="A17" s="311"/>
      <c r="B17" s="217"/>
      <c r="C17" s="16" t="s">
        <v>120</v>
      </c>
      <c r="D17" s="9">
        <v>4</v>
      </c>
      <c r="E17" s="107">
        <v>8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11"/>
      <c r="B18" s="217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1"/>
      <c r="B19" s="217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1"/>
      <c r="B20" s="217"/>
      <c r="C20" s="16" t="s">
        <v>224</v>
      </c>
      <c r="D20" s="9">
        <v>0</v>
      </c>
      <c r="E20" s="107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1"/>
      <c r="B21" s="214"/>
      <c r="C21" s="16" t="s">
        <v>123</v>
      </c>
      <c r="D21" s="9">
        <v>12</v>
      </c>
      <c r="E21" s="107">
        <v>24</v>
      </c>
      <c r="F21" s="19">
        <v>-12</v>
      </c>
      <c r="G21" s="9">
        <v>2</v>
      </c>
      <c r="H21" s="7">
        <v>0</v>
      </c>
      <c r="I21" s="7">
        <v>2</v>
      </c>
      <c r="J21" s="7">
        <v>1</v>
      </c>
      <c r="K21" s="7">
        <v>1</v>
      </c>
      <c r="L21" s="7">
        <v>2</v>
      </c>
      <c r="M21" s="7">
        <v>1</v>
      </c>
      <c r="N21" s="7">
        <v>1</v>
      </c>
      <c r="O21" s="7">
        <v>1</v>
      </c>
      <c r="P21" s="7">
        <v>1</v>
      </c>
      <c r="Q21" s="7">
        <v>2</v>
      </c>
      <c r="R21" s="311"/>
      <c r="S21" s="214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2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11"/>
      <c r="B22" s="220" t="s">
        <v>17</v>
      </c>
      <c r="C22" s="23" t="s">
        <v>125</v>
      </c>
      <c r="D22" s="24">
        <v>233</v>
      </c>
      <c r="E22" s="106">
        <v>247</v>
      </c>
      <c r="F22" s="54">
        <v>-14</v>
      </c>
      <c r="G22" s="24">
        <v>0</v>
      </c>
      <c r="H22" s="25">
        <v>0</v>
      </c>
      <c r="I22" s="25">
        <v>0</v>
      </c>
      <c r="J22" s="25">
        <v>54</v>
      </c>
      <c r="K22" s="25">
        <v>25</v>
      </c>
      <c r="L22" s="25">
        <v>79</v>
      </c>
      <c r="M22" s="25">
        <v>10</v>
      </c>
      <c r="N22" s="25">
        <v>20</v>
      </c>
      <c r="O22" s="25">
        <v>13</v>
      </c>
      <c r="P22" s="25">
        <v>19</v>
      </c>
      <c r="Q22" s="25">
        <v>32</v>
      </c>
      <c r="R22" s="311"/>
      <c r="S22" s="220" t="s">
        <v>17</v>
      </c>
      <c r="T22" s="23" t="s">
        <v>125</v>
      </c>
      <c r="U22" s="25">
        <v>8</v>
      </c>
      <c r="V22" s="25">
        <v>8</v>
      </c>
      <c r="W22" s="25">
        <v>7</v>
      </c>
      <c r="X22" s="25">
        <v>0</v>
      </c>
      <c r="Y22" s="25">
        <v>16</v>
      </c>
      <c r="Z22" s="25">
        <v>1</v>
      </c>
      <c r="AA22" s="25">
        <v>4</v>
      </c>
      <c r="AB22" s="25">
        <v>2</v>
      </c>
      <c r="AC22" s="25">
        <v>8</v>
      </c>
      <c r="AD22" s="25">
        <v>1</v>
      </c>
      <c r="AE22" s="25">
        <v>7</v>
      </c>
      <c r="AF22" s="25">
        <v>1</v>
      </c>
      <c r="AG22" s="25">
        <v>8</v>
      </c>
      <c r="AH22" s="25">
        <v>11</v>
      </c>
      <c r="AI22" s="25">
        <v>10</v>
      </c>
    </row>
    <row r="23" spans="1:37" s="5" customFormat="1" ht="30" customHeight="1">
      <c r="A23" s="311"/>
      <c r="B23" s="214"/>
      <c r="C23" s="16" t="s">
        <v>126</v>
      </c>
      <c r="D23" s="9">
        <v>35</v>
      </c>
      <c r="E23" s="107">
        <v>46</v>
      </c>
      <c r="F23" s="19">
        <v>-11</v>
      </c>
      <c r="G23" s="9">
        <v>0</v>
      </c>
      <c r="H23" s="7">
        <v>0</v>
      </c>
      <c r="I23" s="7">
        <v>0</v>
      </c>
      <c r="J23" s="7">
        <v>16</v>
      </c>
      <c r="K23" s="7">
        <v>6</v>
      </c>
      <c r="L23" s="7">
        <v>22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1"/>
      <c r="S23" s="214"/>
      <c r="T23" s="15" t="s">
        <v>126</v>
      </c>
      <c r="U23" s="7">
        <v>4</v>
      </c>
      <c r="V23" s="7">
        <v>8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11"/>
      <c r="B24" s="220" t="s">
        <v>19</v>
      </c>
      <c r="C24" s="23" t="s">
        <v>127</v>
      </c>
      <c r="D24" s="24">
        <v>1602</v>
      </c>
      <c r="E24" s="106">
        <v>1828</v>
      </c>
      <c r="F24" s="54">
        <v>-226</v>
      </c>
      <c r="G24" s="24">
        <v>50</v>
      </c>
      <c r="H24" s="25">
        <v>34</v>
      </c>
      <c r="I24" s="25">
        <v>84</v>
      </c>
      <c r="J24" s="25">
        <v>62</v>
      </c>
      <c r="K24" s="25">
        <v>40</v>
      </c>
      <c r="L24" s="25">
        <v>102</v>
      </c>
      <c r="M24" s="25">
        <v>28</v>
      </c>
      <c r="N24" s="25">
        <v>65</v>
      </c>
      <c r="O24" s="25">
        <v>75</v>
      </c>
      <c r="P24" s="25">
        <v>114</v>
      </c>
      <c r="Q24" s="96">
        <v>189</v>
      </c>
      <c r="R24" s="311"/>
      <c r="S24" s="220" t="s">
        <v>19</v>
      </c>
      <c r="T24" s="23" t="s">
        <v>127</v>
      </c>
      <c r="U24" s="25">
        <v>78</v>
      </c>
      <c r="V24" s="25">
        <v>38</v>
      </c>
      <c r="W24" s="25">
        <v>63</v>
      </c>
      <c r="X24" s="25">
        <v>68</v>
      </c>
      <c r="Y24" s="25">
        <v>145</v>
      </c>
      <c r="Z24" s="25">
        <v>103</v>
      </c>
      <c r="AA24" s="25">
        <v>92</v>
      </c>
      <c r="AB24" s="25">
        <v>73</v>
      </c>
      <c r="AC24" s="25">
        <v>102</v>
      </c>
      <c r="AD24" s="25">
        <v>69</v>
      </c>
      <c r="AE24" s="25">
        <v>42</v>
      </c>
      <c r="AF24" s="25">
        <v>81</v>
      </c>
      <c r="AG24" s="25">
        <v>35</v>
      </c>
      <c r="AH24" s="25">
        <v>50</v>
      </c>
      <c r="AI24" s="25">
        <v>95</v>
      </c>
    </row>
    <row r="25" spans="1:37" s="5" customFormat="1" ht="30" customHeight="1">
      <c r="A25" s="311"/>
      <c r="B25" s="214"/>
      <c r="C25" s="16" t="s">
        <v>128</v>
      </c>
      <c r="D25" s="9">
        <v>0</v>
      </c>
      <c r="E25" s="107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1"/>
      <c r="S25" s="214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1"/>
      <c r="B26" s="215" t="s">
        <v>22</v>
      </c>
      <c r="C26" s="23" t="s">
        <v>129</v>
      </c>
      <c r="D26" s="24">
        <v>1</v>
      </c>
      <c r="E26" s="106">
        <v>0</v>
      </c>
      <c r="F26" s="54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1"/>
      <c r="S26" s="215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1"/>
      <c r="B27" s="220" t="s">
        <v>24</v>
      </c>
      <c r="C27" s="23" t="s">
        <v>130</v>
      </c>
      <c r="D27" s="24">
        <v>29</v>
      </c>
      <c r="E27" s="106">
        <v>32</v>
      </c>
      <c r="F27" s="54">
        <v>-3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2</v>
      </c>
      <c r="N27" s="25">
        <v>0</v>
      </c>
      <c r="O27" s="25">
        <v>1</v>
      </c>
      <c r="P27" s="25">
        <v>3</v>
      </c>
      <c r="Q27" s="25">
        <v>4</v>
      </c>
      <c r="R27" s="311"/>
      <c r="S27" s="220" t="s">
        <v>24</v>
      </c>
      <c r="T27" s="23" t="s">
        <v>130</v>
      </c>
      <c r="U27" s="25">
        <v>2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2</v>
      </c>
      <c r="AC27" s="25">
        <v>2</v>
      </c>
      <c r="AD27" s="25">
        <v>3</v>
      </c>
      <c r="AE27" s="25">
        <v>4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11"/>
      <c r="B28" s="214"/>
      <c r="C28" s="16" t="s">
        <v>383</v>
      </c>
      <c r="D28" s="9">
        <v>0</v>
      </c>
      <c r="E28" s="107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1"/>
      <c r="S28" s="214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3" customFormat="1" ht="37.5" customHeight="1" thickBot="1">
      <c r="A29" s="311"/>
      <c r="B29" s="215" t="s">
        <v>34</v>
      </c>
      <c r="C29" s="23" t="s">
        <v>131</v>
      </c>
      <c r="D29" s="32">
        <v>0</v>
      </c>
      <c r="E29" s="108">
        <v>0</v>
      </c>
      <c r="F29" s="103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1"/>
      <c r="S29" s="215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69"/>
      <c r="B30" s="30"/>
      <c r="E30" s="94"/>
      <c r="R30" s="166"/>
      <c r="S30" s="30"/>
    </row>
    <row r="31" spans="1:37" s="18" customFormat="1" ht="18.75">
      <c r="A31" s="169"/>
      <c r="B31" s="30"/>
      <c r="E31" s="94"/>
      <c r="R31" s="166"/>
      <c r="S31" s="30"/>
    </row>
    <row r="32" spans="1:37" s="18" customFormat="1" ht="18.75">
      <c r="A32" s="169"/>
      <c r="B32" s="30"/>
      <c r="E32" s="94"/>
      <c r="R32" s="166"/>
      <c r="S32" s="30"/>
    </row>
    <row r="33" spans="1:19" s="18" customFormat="1" ht="18.75">
      <c r="A33" s="169"/>
      <c r="B33" s="30"/>
      <c r="E33" s="94"/>
      <c r="R33" s="166"/>
      <c r="S33" s="30"/>
    </row>
    <row r="34" spans="1:19" s="18" customFormat="1" ht="18.75">
      <c r="A34" s="169"/>
      <c r="B34" s="30"/>
      <c r="E34" s="94"/>
      <c r="R34" s="166"/>
      <c r="S34" s="30"/>
    </row>
    <row r="35" spans="1:19" s="18" customFormat="1" ht="18.75">
      <c r="A35" s="169"/>
      <c r="B35" s="30"/>
      <c r="E35" s="94"/>
      <c r="R35" s="166"/>
      <c r="S35" s="30"/>
    </row>
    <row r="36" spans="1:19" s="18" customFormat="1" ht="18.75">
      <c r="A36" s="169"/>
      <c r="B36" s="30"/>
      <c r="E36" s="94"/>
      <c r="R36" s="166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6"/>
  <sheetViews>
    <sheetView zoomScale="80" zoomScaleNormal="80" workbookViewId="0">
      <selection activeCell="G11" sqref="G1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470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470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215" t="s">
        <v>12</v>
      </c>
      <c r="C6" s="15" t="s">
        <v>80</v>
      </c>
      <c r="D6" s="9">
        <v>13127</v>
      </c>
      <c r="E6" s="7">
        <v>13387</v>
      </c>
      <c r="F6" s="10">
        <v>-260</v>
      </c>
      <c r="G6" s="9">
        <v>1106</v>
      </c>
      <c r="H6" s="7">
        <v>361</v>
      </c>
      <c r="I6" s="7">
        <v>1467</v>
      </c>
      <c r="J6" s="7">
        <v>767</v>
      </c>
      <c r="K6" s="7">
        <v>339</v>
      </c>
      <c r="L6" s="7">
        <v>1106</v>
      </c>
      <c r="M6" s="7">
        <v>795</v>
      </c>
      <c r="N6" s="7">
        <v>556</v>
      </c>
      <c r="O6" s="7">
        <v>1021</v>
      </c>
      <c r="P6" s="7">
        <v>955</v>
      </c>
      <c r="Q6" s="7">
        <v>1976</v>
      </c>
      <c r="R6" s="361"/>
      <c r="S6" s="215" t="s">
        <v>12</v>
      </c>
      <c r="T6" s="15" t="s">
        <v>80</v>
      </c>
      <c r="U6" s="7">
        <v>502</v>
      </c>
      <c r="V6" s="7">
        <v>344</v>
      </c>
      <c r="W6" s="7">
        <v>431</v>
      </c>
      <c r="X6" s="7">
        <v>383</v>
      </c>
      <c r="Y6" s="7">
        <v>1336</v>
      </c>
      <c r="Z6" s="7">
        <v>506</v>
      </c>
      <c r="AA6" s="7">
        <v>326</v>
      </c>
      <c r="AB6" s="7">
        <v>684</v>
      </c>
      <c r="AC6" s="7">
        <v>498</v>
      </c>
      <c r="AD6" s="7">
        <v>245</v>
      </c>
      <c r="AE6" s="7">
        <v>309</v>
      </c>
      <c r="AF6" s="7">
        <v>531</v>
      </c>
      <c r="AG6" s="7">
        <v>367</v>
      </c>
      <c r="AH6" s="7">
        <v>309</v>
      </c>
      <c r="AI6" s="7">
        <v>456</v>
      </c>
    </row>
    <row r="7" spans="1:37" s="14" customFormat="1" ht="30" customHeight="1">
      <c r="A7" s="361"/>
      <c r="B7" s="362" t="s">
        <v>17</v>
      </c>
      <c r="C7" s="23" t="s">
        <v>81</v>
      </c>
      <c r="D7" s="24">
        <v>1157</v>
      </c>
      <c r="E7" s="25">
        <v>1083</v>
      </c>
      <c r="F7" s="26">
        <v>74</v>
      </c>
      <c r="G7" s="24">
        <v>112</v>
      </c>
      <c r="H7" s="25">
        <v>41</v>
      </c>
      <c r="I7" s="25">
        <v>153</v>
      </c>
      <c r="J7" s="25">
        <v>80</v>
      </c>
      <c r="K7" s="25">
        <v>35</v>
      </c>
      <c r="L7" s="25">
        <v>115</v>
      </c>
      <c r="M7" s="25">
        <v>68</v>
      </c>
      <c r="N7" s="25">
        <v>61</v>
      </c>
      <c r="O7" s="25">
        <v>97</v>
      </c>
      <c r="P7" s="25">
        <v>50</v>
      </c>
      <c r="Q7" s="25">
        <v>147</v>
      </c>
      <c r="R7" s="361"/>
      <c r="S7" s="362" t="s">
        <v>17</v>
      </c>
      <c r="T7" s="23" t="s">
        <v>81</v>
      </c>
      <c r="U7" s="25">
        <v>29</v>
      </c>
      <c r="V7" s="25">
        <v>46</v>
      </c>
      <c r="W7" s="25">
        <v>27</v>
      </c>
      <c r="X7" s="25">
        <v>43</v>
      </c>
      <c r="Y7" s="25">
        <v>110</v>
      </c>
      <c r="Z7" s="25">
        <v>46</v>
      </c>
      <c r="AA7" s="25">
        <v>36</v>
      </c>
      <c r="AB7" s="25">
        <v>43</v>
      </c>
      <c r="AC7" s="25">
        <v>24</v>
      </c>
      <c r="AD7" s="25">
        <v>24</v>
      </c>
      <c r="AE7" s="25">
        <v>46</v>
      </c>
      <c r="AF7" s="25">
        <v>44</v>
      </c>
      <c r="AG7" s="25">
        <v>36</v>
      </c>
      <c r="AH7" s="25">
        <v>20</v>
      </c>
      <c r="AI7" s="25">
        <v>39</v>
      </c>
      <c r="AJ7" s="81"/>
      <c r="AK7" s="5"/>
    </row>
    <row r="8" spans="1:37" s="5" customFormat="1" ht="30" customHeight="1">
      <c r="A8" s="361"/>
      <c r="B8" s="363"/>
      <c r="C8" s="15" t="s">
        <v>82</v>
      </c>
      <c r="D8" s="9">
        <v>88</v>
      </c>
      <c r="E8" s="7">
        <v>84</v>
      </c>
      <c r="F8" s="19">
        <v>4</v>
      </c>
      <c r="G8" s="9">
        <v>10</v>
      </c>
      <c r="H8" s="7">
        <v>4</v>
      </c>
      <c r="I8" s="7">
        <v>14</v>
      </c>
      <c r="J8" s="7">
        <v>2</v>
      </c>
      <c r="K8" s="7">
        <v>1</v>
      </c>
      <c r="L8" s="7">
        <v>3</v>
      </c>
      <c r="M8" s="7">
        <v>11</v>
      </c>
      <c r="N8" s="7">
        <v>9</v>
      </c>
      <c r="O8" s="7">
        <v>0</v>
      </c>
      <c r="P8" s="7">
        <v>4</v>
      </c>
      <c r="Q8" s="7">
        <v>4</v>
      </c>
      <c r="R8" s="361"/>
      <c r="S8" s="363"/>
      <c r="T8" s="15" t="s">
        <v>82</v>
      </c>
      <c r="U8" s="7">
        <v>2</v>
      </c>
      <c r="V8" s="7">
        <v>3</v>
      </c>
      <c r="W8" s="7">
        <v>3</v>
      </c>
      <c r="X8" s="7">
        <v>2</v>
      </c>
      <c r="Y8" s="7">
        <v>8</v>
      </c>
      <c r="Z8" s="7">
        <v>3</v>
      </c>
      <c r="AA8" s="7">
        <v>2</v>
      </c>
      <c r="AB8" s="7">
        <v>2</v>
      </c>
      <c r="AC8" s="7">
        <v>4</v>
      </c>
      <c r="AD8" s="7">
        <v>1</v>
      </c>
      <c r="AE8" s="7">
        <v>3</v>
      </c>
      <c r="AF8" s="7">
        <v>2</v>
      </c>
      <c r="AG8" s="7">
        <v>7</v>
      </c>
      <c r="AH8" s="7">
        <v>2</v>
      </c>
      <c r="AI8" s="7">
        <v>3</v>
      </c>
      <c r="AJ8" s="77"/>
    </row>
    <row r="9" spans="1:37" s="77" customFormat="1" ht="30" customHeight="1">
      <c r="A9" s="361"/>
      <c r="B9" s="363"/>
      <c r="C9" s="76" t="s">
        <v>83</v>
      </c>
      <c r="D9" s="9">
        <v>1069</v>
      </c>
      <c r="E9" s="7">
        <v>999</v>
      </c>
      <c r="F9" s="19">
        <v>70</v>
      </c>
      <c r="G9" s="9">
        <v>102</v>
      </c>
      <c r="H9" s="7">
        <v>37</v>
      </c>
      <c r="I9" s="7">
        <v>139</v>
      </c>
      <c r="J9" s="7">
        <v>78</v>
      </c>
      <c r="K9" s="7">
        <v>34</v>
      </c>
      <c r="L9" s="7">
        <v>112</v>
      </c>
      <c r="M9" s="7">
        <v>57</v>
      </c>
      <c r="N9" s="7">
        <v>52</v>
      </c>
      <c r="O9" s="7">
        <v>97</v>
      </c>
      <c r="P9" s="7">
        <v>46</v>
      </c>
      <c r="Q9" s="7">
        <v>143</v>
      </c>
      <c r="R9" s="361"/>
      <c r="S9" s="363"/>
      <c r="T9" s="76" t="s">
        <v>83</v>
      </c>
      <c r="U9" s="7">
        <v>27</v>
      </c>
      <c r="V9" s="7">
        <v>43</v>
      </c>
      <c r="W9" s="7">
        <v>24</v>
      </c>
      <c r="X9" s="7">
        <v>41</v>
      </c>
      <c r="Y9" s="7">
        <v>102</v>
      </c>
      <c r="Z9" s="7">
        <v>43</v>
      </c>
      <c r="AA9" s="7">
        <v>34</v>
      </c>
      <c r="AB9" s="7">
        <v>41</v>
      </c>
      <c r="AC9" s="7">
        <v>20</v>
      </c>
      <c r="AD9" s="7">
        <v>23</v>
      </c>
      <c r="AE9" s="7">
        <v>43</v>
      </c>
      <c r="AF9" s="7">
        <v>42</v>
      </c>
      <c r="AG9" s="7">
        <v>29</v>
      </c>
      <c r="AH9" s="7">
        <v>18</v>
      </c>
      <c r="AI9" s="7">
        <v>36</v>
      </c>
      <c r="AK9" s="5"/>
    </row>
    <row r="10" spans="1:37" s="77" customFormat="1" ht="30" customHeight="1">
      <c r="A10" s="361"/>
      <c r="B10" s="363"/>
      <c r="C10" s="76" t="s">
        <v>84</v>
      </c>
      <c r="D10" s="78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1"/>
      <c r="S10" s="363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363"/>
      <c r="C11" s="15" t="s">
        <v>85</v>
      </c>
      <c r="D11" s="9">
        <v>28</v>
      </c>
      <c r="E11" s="7">
        <v>17</v>
      </c>
      <c r="F11" s="10">
        <v>11</v>
      </c>
      <c r="G11" s="9">
        <v>0</v>
      </c>
      <c r="H11" s="7">
        <v>0</v>
      </c>
      <c r="I11" s="7">
        <v>0</v>
      </c>
      <c r="J11" s="7">
        <v>10</v>
      </c>
      <c r="K11" s="7">
        <v>1</v>
      </c>
      <c r="L11" s="7">
        <v>11</v>
      </c>
      <c r="M11" s="7">
        <v>0</v>
      </c>
      <c r="N11" s="7">
        <v>0</v>
      </c>
      <c r="O11" s="7">
        <v>2</v>
      </c>
      <c r="P11" s="7">
        <v>1</v>
      </c>
      <c r="Q11" s="7">
        <v>3</v>
      </c>
      <c r="R11" s="361"/>
      <c r="S11" s="363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6</v>
      </c>
      <c r="Z11" s="7">
        <v>4</v>
      </c>
      <c r="AA11" s="7">
        <v>1</v>
      </c>
      <c r="AB11" s="7">
        <v>0</v>
      </c>
      <c r="AC11" s="7">
        <v>0</v>
      </c>
      <c r="AD11" s="7">
        <v>3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363"/>
      <c r="C12" s="15" t="s">
        <v>86</v>
      </c>
      <c r="D12" s="9">
        <v>25</v>
      </c>
      <c r="E12" s="7">
        <v>17</v>
      </c>
      <c r="F12" s="10">
        <v>8</v>
      </c>
      <c r="G12" s="9">
        <v>0</v>
      </c>
      <c r="H12" s="7">
        <v>0</v>
      </c>
      <c r="I12" s="7">
        <v>0</v>
      </c>
      <c r="J12" s="7">
        <v>1</v>
      </c>
      <c r="K12" s="7">
        <v>4</v>
      </c>
      <c r="L12" s="7">
        <v>5</v>
      </c>
      <c r="M12" s="7">
        <v>0</v>
      </c>
      <c r="N12" s="7">
        <v>2</v>
      </c>
      <c r="O12" s="7">
        <v>0</v>
      </c>
      <c r="P12" s="7">
        <v>2</v>
      </c>
      <c r="Q12" s="7">
        <v>2</v>
      </c>
      <c r="R12" s="361"/>
      <c r="S12" s="363"/>
      <c r="T12" s="15" t="s">
        <v>86</v>
      </c>
      <c r="U12" s="7">
        <v>2</v>
      </c>
      <c r="V12" s="7">
        <v>2</v>
      </c>
      <c r="W12" s="7">
        <v>4</v>
      </c>
      <c r="X12" s="7">
        <v>0</v>
      </c>
      <c r="Y12" s="7">
        <v>0</v>
      </c>
      <c r="Z12" s="7">
        <v>0</v>
      </c>
      <c r="AA12" s="7">
        <v>1</v>
      </c>
      <c r="AB12" s="7">
        <v>1</v>
      </c>
      <c r="AC12" s="7">
        <v>2</v>
      </c>
      <c r="AD12" s="7">
        <v>0</v>
      </c>
      <c r="AE12" s="7">
        <v>2</v>
      </c>
      <c r="AF12" s="7">
        <v>2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61"/>
      <c r="B13" s="363"/>
      <c r="C13" s="15" t="s">
        <v>87</v>
      </c>
      <c r="D13" s="9">
        <v>1</v>
      </c>
      <c r="E13" s="7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363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363"/>
      <c r="C14" s="15" t="s">
        <v>88</v>
      </c>
      <c r="D14" s="9">
        <v>31</v>
      </c>
      <c r="E14" s="7">
        <v>17</v>
      </c>
      <c r="F14" s="10">
        <v>14</v>
      </c>
      <c r="G14" s="9">
        <v>0</v>
      </c>
      <c r="H14" s="7">
        <v>0</v>
      </c>
      <c r="I14" s="7">
        <v>0</v>
      </c>
      <c r="J14" s="7">
        <v>11</v>
      </c>
      <c r="K14" s="7">
        <v>3</v>
      </c>
      <c r="L14" s="7">
        <v>14</v>
      </c>
      <c r="M14" s="7">
        <v>0</v>
      </c>
      <c r="N14" s="7">
        <v>0</v>
      </c>
      <c r="O14" s="7">
        <v>13</v>
      </c>
      <c r="P14" s="7">
        <v>0</v>
      </c>
      <c r="Q14" s="7">
        <v>13</v>
      </c>
      <c r="R14" s="361"/>
      <c r="S14" s="363"/>
      <c r="T14" s="15" t="s">
        <v>88</v>
      </c>
      <c r="U14" s="7">
        <v>0</v>
      </c>
      <c r="V14" s="7">
        <v>1</v>
      </c>
      <c r="W14" s="7">
        <v>2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1"/>
      <c r="B15" s="364"/>
      <c r="C15" s="15" t="s">
        <v>89</v>
      </c>
      <c r="D15" s="9">
        <v>23</v>
      </c>
      <c r="E15" s="7">
        <v>19</v>
      </c>
      <c r="F15" s="10">
        <v>4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10</v>
      </c>
      <c r="Q15" s="7">
        <v>12</v>
      </c>
      <c r="R15" s="361"/>
      <c r="S15" s="364"/>
      <c r="T15" s="15" t="s">
        <v>89</v>
      </c>
      <c r="U15" s="7">
        <v>0</v>
      </c>
      <c r="V15" s="7">
        <v>0</v>
      </c>
      <c r="W15" s="7">
        <v>0</v>
      </c>
      <c r="X15" s="7">
        <v>7</v>
      </c>
      <c r="Y15" s="7">
        <v>0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3</v>
      </c>
      <c r="AI15" s="7">
        <v>0</v>
      </c>
      <c r="AJ15" s="77"/>
    </row>
    <row r="16" spans="1:37" s="14" customFormat="1" ht="30" customHeight="1">
      <c r="A16" s="361"/>
      <c r="B16" s="217" t="s">
        <v>19</v>
      </c>
      <c r="C16" s="23" t="s">
        <v>90</v>
      </c>
      <c r="D16" s="24">
        <v>1346</v>
      </c>
      <c r="E16" s="25">
        <v>1343</v>
      </c>
      <c r="F16" s="26">
        <v>3</v>
      </c>
      <c r="G16" s="24">
        <v>169</v>
      </c>
      <c r="H16" s="25">
        <v>55</v>
      </c>
      <c r="I16" s="25">
        <v>224</v>
      </c>
      <c r="J16" s="25">
        <v>72</v>
      </c>
      <c r="K16" s="25">
        <v>33</v>
      </c>
      <c r="L16" s="25">
        <v>105</v>
      </c>
      <c r="M16" s="25">
        <v>85</v>
      </c>
      <c r="N16" s="25">
        <v>59</v>
      </c>
      <c r="O16" s="25">
        <v>80</v>
      </c>
      <c r="P16" s="25">
        <v>70</v>
      </c>
      <c r="Q16" s="25">
        <v>150</v>
      </c>
      <c r="R16" s="361"/>
      <c r="S16" s="217" t="s">
        <v>19</v>
      </c>
      <c r="T16" s="23" t="s">
        <v>90</v>
      </c>
      <c r="U16" s="25">
        <v>51</v>
      </c>
      <c r="V16" s="25">
        <v>43</v>
      </c>
      <c r="W16" s="25">
        <v>39</v>
      </c>
      <c r="X16" s="25">
        <v>34</v>
      </c>
      <c r="Y16" s="25">
        <v>120</v>
      </c>
      <c r="Z16" s="25">
        <v>68</v>
      </c>
      <c r="AA16" s="25">
        <v>29</v>
      </c>
      <c r="AB16" s="25">
        <v>77</v>
      </c>
      <c r="AC16" s="25">
        <v>31</v>
      </c>
      <c r="AD16" s="25">
        <v>26</v>
      </c>
      <c r="AE16" s="25">
        <v>37</v>
      </c>
      <c r="AF16" s="25">
        <v>71</v>
      </c>
      <c r="AG16" s="25">
        <v>19</v>
      </c>
      <c r="AH16" s="25">
        <v>28</v>
      </c>
      <c r="AI16" s="25">
        <v>50</v>
      </c>
      <c r="AJ16" s="81"/>
      <c r="AK16" s="5"/>
    </row>
    <row r="17" spans="1:37" s="5" customFormat="1" ht="30" customHeight="1">
      <c r="A17" s="361"/>
      <c r="B17" s="217" t="s">
        <v>101</v>
      </c>
      <c r="C17" s="15" t="s">
        <v>99</v>
      </c>
      <c r="D17" s="9">
        <v>542</v>
      </c>
      <c r="E17" s="7">
        <v>611</v>
      </c>
      <c r="F17" s="10">
        <v>-69</v>
      </c>
      <c r="G17" s="9">
        <v>55</v>
      </c>
      <c r="H17" s="7">
        <v>23</v>
      </c>
      <c r="I17" s="7">
        <v>78</v>
      </c>
      <c r="J17" s="7">
        <v>20</v>
      </c>
      <c r="K17" s="7">
        <v>11</v>
      </c>
      <c r="L17" s="7">
        <v>31</v>
      </c>
      <c r="M17" s="7">
        <v>36</v>
      </c>
      <c r="N17" s="7">
        <v>23</v>
      </c>
      <c r="O17" s="7">
        <v>51</v>
      </c>
      <c r="P17" s="7">
        <v>28</v>
      </c>
      <c r="Q17" s="7">
        <v>79</v>
      </c>
      <c r="R17" s="361"/>
      <c r="S17" s="217" t="s">
        <v>101</v>
      </c>
      <c r="T17" s="15" t="s">
        <v>99</v>
      </c>
      <c r="U17" s="7">
        <v>16</v>
      </c>
      <c r="V17" s="7">
        <v>12</v>
      </c>
      <c r="W17" s="7">
        <v>13</v>
      </c>
      <c r="X17" s="7">
        <v>7</v>
      </c>
      <c r="Y17" s="7">
        <v>49</v>
      </c>
      <c r="Z17" s="7">
        <v>21</v>
      </c>
      <c r="AA17" s="7">
        <v>12</v>
      </c>
      <c r="AB17" s="7">
        <v>37</v>
      </c>
      <c r="AC17" s="7">
        <v>18</v>
      </c>
      <c r="AD17" s="7">
        <v>12</v>
      </c>
      <c r="AE17" s="7">
        <v>21</v>
      </c>
      <c r="AF17" s="7">
        <v>26</v>
      </c>
      <c r="AG17" s="7">
        <v>11</v>
      </c>
      <c r="AH17" s="7">
        <v>13</v>
      </c>
      <c r="AI17" s="7">
        <v>27</v>
      </c>
      <c r="AJ17" s="77"/>
    </row>
    <row r="18" spans="1:37" s="5" customFormat="1" ht="30" customHeight="1">
      <c r="A18" s="361"/>
      <c r="B18" s="217"/>
      <c r="C18" s="15" t="s">
        <v>112</v>
      </c>
      <c r="D18" s="9">
        <v>393</v>
      </c>
      <c r="E18" s="7">
        <v>472</v>
      </c>
      <c r="F18" s="10">
        <v>-79</v>
      </c>
      <c r="G18" s="9">
        <v>47</v>
      </c>
      <c r="H18" s="7">
        <v>19</v>
      </c>
      <c r="I18" s="7">
        <v>66</v>
      </c>
      <c r="J18" s="7">
        <v>9</v>
      </c>
      <c r="K18" s="7">
        <v>6</v>
      </c>
      <c r="L18" s="7">
        <v>15</v>
      </c>
      <c r="M18" s="7">
        <v>35</v>
      </c>
      <c r="N18" s="7">
        <v>22</v>
      </c>
      <c r="O18" s="7">
        <v>33</v>
      </c>
      <c r="P18" s="7">
        <v>17</v>
      </c>
      <c r="Q18" s="7">
        <v>50</v>
      </c>
      <c r="R18" s="361"/>
      <c r="S18" s="217"/>
      <c r="T18" s="15" t="s">
        <v>112</v>
      </c>
      <c r="U18" s="7">
        <v>15</v>
      </c>
      <c r="V18" s="7">
        <v>11</v>
      </c>
      <c r="W18" s="7">
        <v>11</v>
      </c>
      <c r="X18" s="7">
        <v>6</v>
      </c>
      <c r="Y18" s="7">
        <v>37</v>
      </c>
      <c r="Z18" s="7">
        <v>10</v>
      </c>
      <c r="AA18" s="7">
        <v>7</v>
      </c>
      <c r="AB18" s="7">
        <v>30</v>
      </c>
      <c r="AC18" s="7">
        <v>6</v>
      </c>
      <c r="AD18" s="7">
        <v>6</v>
      </c>
      <c r="AE18" s="7">
        <v>9</v>
      </c>
      <c r="AF18" s="7">
        <v>18</v>
      </c>
      <c r="AG18" s="7">
        <v>8</v>
      </c>
      <c r="AH18" s="7">
        <v>10</v>
      </c>
      <c r="AI18" s="7">
        <v>21</v>
      </c>
      <c r="AJ18" s="77"/>
    </row>
    <row r="19" spans="1:37" s="5" customFormat="1" ht="30" customHeight="1">
      <c r="A19" s="361"/>
      <c r="B19" s="217"/>
      <c r="C19" s="15" t="s">
        <v>113</v>
      </c>
      <c r="D19" s="9">
        <v>149</v>
      </c>
      <c r="E19" s="7">
        <v>139</v>
      </c>
      <c r="F19" s="10">
        <v>10</v>
      </c>
      <c r="G19" s="9">
        <v>8</v>
      </c>
      <c r="H19" s="7">
        <v>4</v>
      </c>
      <c r="I19" s="7">
        <v>12</v>
      </c>
      <c r="J19" s="7">
        <v>11</v>
      </c>
      <c r="K19" s="7">
        <v>5</v>
      </c>
      <c r="L19" s="7">
        <v>16</v>
      </c>
      <c r="M19" s="7">
        <v>1</v>
      </c>
      <c r="N19" s="7">
        <v>1</v>
      </c>
      <c r="O19" s="7">
        <v>18</v>
      </c>
      <c r="P19" s="7">
        <v>11</v>
      </c>
      <c r="Q19" s="7">
        <v>29</v>
      </c>
      <c r="R19" s="361"/>
      <c r="S19" s="217"/>
      <c r="T19" s="15" t="s">
        <v>113</v>
      </c>
      <c r="U19" s="7">
        <v>1</v>
      </c>
      <c r="V19" s="7">
        <v>1</v>
      </c>
      <c r="W19" s="7">
        <v>2</v>
      </c>
      <c r="X19" s="7">
        <v>1</v>
      </c>
      <c r="Y19" s="7">
        <v>12</v>
      </c>
      <c r="Z19" s="7">
        <v>11</v>
      </c>
      <c r="AA19" s="7">
        <v>5</v>
      </c>
      <c r="AB19" s="7">
        <v>7</v>
      </c>
      <c r="AC19" s="7">
        <v>12</v>
      </c>
      <c r="AD19" s="7">
        <v>6</v>
      </c>
      <c r="AE19" s="7">
        <v>12</v>
      </c>
      <c r="AF19" s="7">
        <v>8</v>
      </c>
      <c r="AG19" s="7">
        <v>3</v>
      </c>
      <c r="AH19" s="7">
        <v>3</v>
      </c>
      <c r="AI19" s="7">
        <v>6</v>
      </c>
      <c r="AJ19" s="77"/>
    </row>
    <row r="20" spans="1:37" s="5" customFormat="1" ht="30" customHeight="1">
      <c r="A20" s="361"/>
      <c r="B20" s="217" t="s">
        <v>102</v>
      </c>
      <c r="C20" s="15" t="s">
        <v>100</v>
      </c>
      <c r="D20" s="9">
        <v>131</v>
      </c>
      <c r="E20" s="7">
        <v>95</v>
      </c>
      <c r="F20" s="10">
        <v>36</v>
      </c>
      <c r="G20" s="9">
        <v>1</v>
      </c>
      <c r="H20" s="7">
        <v>0</v>
      </c>
      <c r="I20" s="7">
        <v>1</v>
      </c>
      <c r="J20" s="7">
        <v>8</v>
      </c>
      <c r="K20" s="7">
        <v>3</v>
      </c>
      <c r="L20" s="7">
        <v>11</v>
      </c>
      <c r="M20" s="7">
        <v>5</v>
      </c>
      <c r="N20" s="7">
        <v>1</v>
      </c>
      <c r="O20" s="7">
        <v>4</v>
      </c>
      <c r="P20" s="7">
        <v>11</v>
      </c>
      <c r="Q20" s="7">
        <v>15</v>
      </c>
      <c r="R20" s="361"/>
      <c r="S20" s="217" t="s">
        <v>102</v>
      </c>
      <c r="T20" s="15" t="s">
        <v>100</v>
      </c>
      <c r="U20" s="7">
        <v>4</v>
      </c>
      <c r="V20" s="7">
        <v>1</v>
      </c>
      <c r="W20" s="7">
        <v>8</v>
      </c>
      <c r="X20" s="7">
        <v>8</v>
      </c>
      <c r="Y20" s="7">
        <v>14</v>
      </c>
      <c r="Z20" s="7">
        <v>20</v>
      </c>
      <c r="AA20" s="7">
        <v>4</v>
      </c>
      <c r="AB20" s="7">
        <v>3</v>
      </c>
      <c r="AC20" s="7">
        <v>6</v>
      </c>
      <c r="AD20" s="7">
        <v>5</v>
      </c>
      <c r="AE20" s="7">
        <v>2</v>
      </c>
      <c r="AF20" s="7">
        <v>11</v>
      </c>
      <c r="AG20" s="7">
        <v>3</v>
      </c>
      <c r="AH20" s="7">
        <v>4</v>
      </c>
      <c r="AI20" s="7">
        <v>5</v>
      </c>
    </row>
    <row r="21" spans="1:37" s="5" customFormat="1" ht="56.25">
      <c r="A21" s="361"/>
      <c r="B21" s="217" t="s">
        <v>103</v>
      </c>
      <c r="C21" s="15" t="s">
        <v>381</v>
      </c>
      <c r="D21" s="9">
        <v>43</v>
      </c>
      <c r="E21" s="7">
        <v>41</v>
      </c>
      <c r="F21" s="10">
        <v>2</v>
      </c>
      <c r="G21" s="9">
        <v>14</v>
      </c>
      <c r="H21" s="7">
        <v>4</v>
      </c>
      <c r="I21" s="7">
        <v>18</v>
      </c>
      <c r="J21" s="7">
        <v>2</v>
      </c>
      <c r="K21" s="7">
        <v>0</v>
      </c>
      <c r="L21" s="7">
        <v>2</v>
      </c>
      <c r="M21" s="7">
        <v>1</v>
      </c>
      <c r="N21" s="7">
        <v>0</v>
      </c>
      <c r="O21" s="7">
        <v>2</v>
      </c>
      <c r="P21" s="7">
        <v>3</v>
      </c>
      <c r="Q21" s="7">
        <v>5</v>
      </c>
      <c r="R21" s="361"/>
      <c r="S21" s="217" t="s">
        <v>103</v>
      </c>
      <c r="T21" s="15" t="s">
        <v>381</v>
      </c>
      <c r="U21" s="7">
        <v>3</v>
      </c>
      <c r="V21" s="7">
        <v>3</v>
      </c>
      <c r="W21" s="7">
        <v>0</v>
      </c>
      <c r="X21" s="7">
        <v>0</v>
      </c>
      <c r="Y21" s="7">
        <v>1</v>
      </c>
      <c r="Z21" s="7">
        <v>5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3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61"/>
      <c r="B22" s="217" t="s">
        <v>104</v>
      </c>
      <c r="C22" s="15" t="s">
        <v>91</v>
      </c>
      <c r="D22" s="9">
        <v>240</v>
      </c>
      <c r="E22" s="7">
        <v>225</v>
      </c>
      <c r="F22" s="10">
        <v>15</v>
      </c>
      <c r="G22" s="9">
        <v>56</v>
      </c>
      <c r="H22" s="7">
        <v>13</v>
      </c>
      <c r="I22" s="7">
        <v>69</v>
      </c>
      <c r="J22" s="7">
        <v>15</v>
      </c>
      <c r="K22" s="7">
        <v>7</v>
      </c>
      <c r="L22" s="7">
        <v>22</v>
      </c>
      <c r="M22" s="7">
        <v>18</v>
      </c>
      <c r="N22" s="7">
        <v>12</v>
      </c>
      <c r="O22" s="7">
        <v>2</v>
      </c>
      <c r="P22" s="7">
        <v>13</v>
      </c>
      <c r="Q22" s="7">
        <v>15</v>
      </c>
      <c r="R22" s="361"/>
      <c r="S22" s="217" t="s">
        <v>104</v>
      </c>
      <c r="T22" s="15" t="s">
        <v>91</v>
      </c>
      <c r="U22" s="7">
        <v>9</v>
      </c>
      <c r="V22" s="7">
        <v>13</v>
      </c>
      <c r="W22" s="7">
        <v>2</v>
      </c>
      <c r="X22" s="7">
        <v>8</v>
      </c>
      <c r="Y22" s="7">
        <v>28</v>
      </c>
      <c r="Z22" s="7">
        <v>3</v>
      </c>
      <c r="AA22" s="7">
        <v>3</v>
      </c>
      <c r="AB22" s="7">
        <v>12</v>
      </c>
      <c r="AC22" s="7">
        <v>0</v>
      </c>
      <c r="AD22" s="7">
        <v>2</v>
      </c>
      <c r="AE22" s="7">
        <v>2</v>
      </c>
      <c r="AF22" s="7">
        <v>10</v>
      </c>
      <c r="AG22" s="7">
        <v>2</v>
      </c>
      <c r="AH22" s="7">
        <v>4</v>
      </c>
      <c r="AI22" s="7">
        <v>6</v>
      </c>
      <c r="AJ22" s="77"/>
    </row>
    <row r="23" spans="1:37" s="5" customFormat="1" ht="30" customHeight="1">
      <c r="A23" s="361"/>
      <c r="B23" s="217" t="s">
        <v>105</v>
      </c>
      <c r="C23" s="15" t="s">
        <v>92</v>
      </c>
      <c r="D23" s="9">
        <v>72</v>
      </c>
      <c r="E23" s="7">
        <v>71</v>
      </c>
      <c r="F23" s="10">
        <v>1</v>
      </c>
      <c r="G23" s="9">
        <v>14</v>
      </c>
      <c r="H23" s="7">
        <v>4</v>
      </c>
      <c r="I23" s="7">
        <v>18</v>
      </c>
      <c r="J23" s="7">
        <v>2</v>
      </c>
      <c r="K23" s="7">
        <v>3</v>
      </c>
      <c r="L23" s="7">
        <v>5</v>
      </c>
      <c r="M23" s="7">
        <v>2</v>
      </c>
      <c r="N23" s="7">
        <v>5</v>
      </c>
      <c r="O23" s="7">
        <v>0</v>
      </c>
      <c r="P23" s="7">
        <v>1</v>
      </c>
      <c r="Q23" s="91">
        <v>1</v>
      </c>
      <c r="R23" s="361"/>
      <c r="S23" s="217" t="s">
        <v>105</v>
      </c>
      <c r="T23" s="15" t="s">
        <v>92</v>
      </c>
      <c r="U23" s="7">
        <v>5</v>
      </c>
      <c r="V23" s="7">
        <v>5</v>
      </c>
      <c r="W23" s="7">
        <v>2</v>
      </c>
      <c r="X23" s="7">
        <v>2</v>
      </c>
      <c r="Y23" s="7">
        <v>6</v>
      </c>
      <c r="Z23" s="7">
        <v>2</v>
      </c>
      <c r="AA23" s="7">
        <v>3</v>
      </c>
      <c r="AB23" s="7">
        <v>7</v>
      </c>
      <c r="AC23" s="7">
        <v>0</v>
      </c>
      <c r="AD23" s="7">
        <v>2</v>
      </c>
      <c r="AE23" s="7">
        <v>1</v>
      </c>
      <c r="AF23" s="7">
        <v>3</v>
      </c>
      <c r="AG23" s="7">
        <v>0</v>
      </c>
      <c r="AH23" s="7">
        <v>2</v>
      </c>
      <c r="AI23" s="7">
        <v>1</v>
      </c>
      <c r="AJ23" s="77"/>
    </row>
    <row r="24" spans="1:37" s="5" customFormat="1" ht="30" customHeight="1">
      <c r="A24" s="361"/>
      <c r="B24" s="217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17" t="s">
        <v>107</v>
      </c>
      <c r="C25" s="15" t="s">
        <v>94</v>
      </c>
      <c r="D25" s="9">
        <v>102</v>
      </c>
      <c r="E25" s="7">
        <v>93</v>
      </c>
      <c r="F25" s="10">
        <v>9</v>
      </c>
      <c r="G25" s="9">
        <v>14</v>
      </c>
      <c r="H25" s="7">
        <v>4</v>
      </c>
      <c r="I25" s="7">
        <v>18</v>
      </c>
      <c r="J25" s="7">
        <v>3</v>
      </c>
      <c r="K25" s="7">
        <v>2</v>
      </c>
      <c r="L25" s="7">
        <v>5</v>
      </c>
      <c r="M25" s="7">
        <v>6</v>
      </c>
      <c r="N25" s="7">
        <v>7</v>
      </c>
      <c r="O25" s="7">
        <v>10</v>
      </c>
      <c r="P25" s="7">
        <v>4</v>
      </c>
      <c r="Q25" s="7">
        <v>14</v>
      </c>
      <c r="R25" s="361"/>
      <c r="S25" s="217" t="s">
        <v>107</v>
      </c>
      <c r="T25" s="15" t="s">
        <v>94</v>
      </c>
      <c r="U25" s="7">
        <v>5</v>
      </c>
      <c r="V25" s="7">
        <v>1</v>
      </c>
      <c r="W25" s="7">
        <v>2</v>
      </c>
      <c r="X25" s="7">
        <v>2</v>
      </c>
      <c r="Y25" s="7">
        <v>9</v>
      </c>
      <c r="Z25" s="7">
        <v>4</v>
      </c>
      <c r="AA25" s="7">
        <v>3</v>
      </c>
      <c r="AB25" s="7">
        <v>5</v>
      </c>
      <c r="AC25" s="7">
        <v>4</v>
      </c>
      <c r="AD25" s="7">
        <v>0</v>
      </c>
      <c r="AE25" s="7">
        <v>2</v>
      </c>
      <c r="AF25" s="7">
        <v>8</v>
      </c>
      <c r="AG25" s="7">
        <v>0</v>
      </c>
      <c r="AH25" s="7">
        <v>3</v>
      </c>
      <c r="AI25" s="7">
        <v>4</v>
      </c>
      <c r="AJ25" s="77"/>
    </row>
    <row r="26" spans="1:37" s="5" customFormat="1" ht="30" customHeight="1">
      <c r="A26" s="361"/>
      <c r="B26" s="217" t="s">
        <v>108</v>
      </c>
      <c r="C26" s="15" t="s">
        <v>95</v>
      </c>
      <c r="D26" s="9">
        <v>11</v>
      </c>
      <c r="E26" s="7">
        <v>14</v>
      </c>
      <c r="F26" s="10">
        <v>-3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61"/>
      <c r="S26" s="217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2</v>
      </c>
      <c r="AC26" s="7">
        <v>0</v>
      </c>
      <c r="AD26" s="7">
        <v>1</v>
      </c>
      <c r="AE26" s="7">
        <v>0</v>
      </c>
      <c r="AF26" s="7">
        <v>1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61"/>
      <c r="B27" s="217" t="s">
        <v>109</v>
      </c>
      <c r="C27" s="15" t="s">
        <v>96</v>
      </c>
      <c r="D27" s="9">
        <v>40</v>
      </c>
      <c r="E27" s="7">
        <v>28</v>
      </c>
      <c r="F27" s="10">
        <v>12</v>
      </c>
      <c r="G27" s="9">
        <v>4</v>
      </c>
      <c r="H27" s="7">
        <v>3</v>
      </c>
      <c r="I27" s="7">
        <v>7</v>
      </c>
      <c r="J27" s="7">
        <v>0</v>
      </c>
      <c r="K27" s="7">
        <v>0</v>
      </c>
      <c r="L27" s="7">
        <v>0</v>
      </c>
      <c r="M27" s="7">
        <v>7</v>
      </c>
      <c r="N27" s="7">
        <v>1</v>
      </c>
      <c r="O27" s="7">
        <v>2</v>
      </c>
      <c r="P27" s="7">
        <v>1</v>
      </c>
      <c r="Q27" s="7">
        <v>3</v>
      </c>
      <c r="R27" s="361"/>
      <c r="S27" s="217" t="s">
        <v>109</v>
      </c>
      <c r="T27" s="15" t="s">
        <v>96</v>
      </c>
      <c r="U27" s="7">
        <v>2</v>
      </c>
      <c r="V27" s="7">
        <v>2</v>
      </c>
      <c r="W27" s="7">
        <v>2</v>
      </c>
      <c r="X27" s="7">
        <v>1</v>
      </c>
      <c r="Y27" s="7">
        <v>0</v>
      </c>
      <c r="Z27" s="7">
        <v>0</v>
      </c>
      <c r="AA27" s="7">
        <v>1</v>
      </c>
      <c r="AB27" s="7">
        <v>3</v>
      </c>
      <c r="AC27" s="7">
        <v>0</v>
      </c>
      <c r="AD27" s="7">
        <v>2</v>
      </c>
      <c r="AE27" s="7">
        <v>4</v>
      </c>
      <c r="AF27" s="7">
        <v>2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61"/>
      <c r="B28" s="214" t="s">
        <v>110</v>
      </c>
      <c r="C28" s="15" t="s">
        <v>97</v>
      </c>
      <c r="D28" s="9">
        <v>165</v>
      </c>
      <c r="E28" s="7">
        <v>165</v>
      </c>
      <c r="F28" s="10">
        <v>0</v>
      </c>
      <c r="G28" s="9">
        <v>9</v>
      </c>
      <c r="H28" s="7">
        <v>4</v>
      </c>
      <c r="I28" s="7">
        <v>13</v>
      </c>
      <c r="J28" s="7">
        <v>21</v>
      </c>
      <c r="K28" s="7">
        <v>7</v>
      </c>
      <c r="L28" s="7">
        <v>28</v>
      </c>
      <c r="M28" s="7">
        <v>10</v>
      </c>
      <c r="N28" s="7">
        <v>9</v>
      </c>
      <c r="O28" s="7">
        <v>9</v>
      </c>
      <c r="P28" s="7">
        <v>9</v>
      </c>
      <c r="Q28" s="7">
        <v>18</v>
      </c>
      <c r="R28" s="361"/>
      <c r="S28" s="214" t="s">
        <v>110</v>
      </c>
      <c r="T28" s="15" t="s">
        <v>97</v>
      </c>
      <c r="U28" s="7">
        <v>6</v>
      </c>
      <c r="V28" s="7">
        <v>6</v>
      </c>
      <c r="W28" s="7">
        <v>10</v>
      </c>
      <c r="X28" s="7">
        <v>6</v>
      </c>
      <c r="Y28" s="7">
        <v>12</v>
      </c>
      <c r="Z28" s="7">
        <v>13</v>
      </c>
      <c r="AA28" s="7">
        <v>3</v>
      </c>
      <c r="AB28" s="7">
        <v>7</v>
      </c>
      <c r="AC28" s="7">
        <v>3</v>
      </c>
      <c r="AD28" s="7">
        <v>2</v>
      </c>
      <c r="AE28" s="7">
        <v>5</v>
      </c>
      <c r="AF28" s="7">
        <v>7</v>
      </c>
      <c r="AG28" s="7">
        <v>1</v>
      </c>
      <c r="AH28" s="7">
        <v>2</v>
      </c>
      <c r="AI28" s="7">
        <v>4</v>
      </c>
      <c r="AJ28" s="77"/>
    </row>
    <row r="29" spans="1:37" s="29" customFormat="1" ht="30" customHeight="1">
      <c r="A29" s="361"/>
      <c r="B29" s="362" t="s">
        <v>22</v>
      </c>
      <c r="C29" s="23" t="s">
        <v>98</v>
      </c>
      <c r="D29" s="24">
        <v>12938</v>
      </c>
      <c r="E29" s="25">
        <v>13127</v>
      </c>
      <c r="F29" s="26">
        <v>-189</v>
      </c>
      <c r="G29" s="24">
        <v>1049</v>
      </c>
      <c r="H29" s="25">
        <v>347</v>
      </c>
      <c r="I29" s="25">
        <v>1396</v>
      </c>
      <c r="J29" s="25">
        <v>775</v>
      </c>
      <c r="K29" s="25">
        <v>341</v>
      </c>
      <c r="L29" s="25">
        <v>1116</v>
      </c>
      <c r="M29" s="25">
        <v>778</v>
      </c>
      <c r="N29" s="25">
        <v>558</v>
      </c>
      <c r="O29" s="25">
        <v>1038</v>
      </c>
      <c r="P29" s="25">
        <v>935</v>
      </c>
      <c r="Q29" s="25">
        <v>1973</v>
      </c>
      <c r="R29" s="361"/>
      <c r="S29" s="362" t="s">
        <v>22</v>
      </c>
      <c r="T29" s="28" t="s">
        <v>98</v>
      </c>
      <c r="U29" s="25">
        <v>480</v>
      </c>
      <c r="V29" s="25">
        <v>347</v>
      </c>
      <c r="W29" s="25">
        <v>419</v>
      </c>
      <c r="X29" s="25">
        <v>392</v>
      </c>
      <c r="Y29" s="25">
        <v>1326</v>
      </c>
      <c r="Z29" s="25">
        <v>484</v>
      </c>
      <c r="AA29" s="25">
        <v>333</v>
      </c>
      <c r="AB29" s="25">
        <v>650</v>
      </c>
      <c r="AC29" s="25">
        <v>491</v>
      </c>
      <c r="AD29" s="25">
        <v>243</v>
      </c>
      <c r="AE29" s="25">
        <v>318</v>
      </c>
      <c r="AF29" s="25">
        <v>504</v>
      </c>
      <c r="AG29" s="25">
        <v>384</v>
      </c>
      <c r="AH29" s="25">
        <v>301</v>
      </c>
      <c r="AI29" s="25">
        <v>445</v>
      </c>
      <c r="AJ29" s="77"/>
      <c r="AK29" s="5"/>
    </row>
    <row r="30" spans="1:37" s="95" customFormat="1" ht="30" customHeight="1" thickBot="1">
      <c r="A30" s="361"/>
      <c r="B30" s="364"/>
      <c r="C30" s="15" t="s">
        <v>111</v>
      </c>
      <c r="D30" s="11">
        <v>1008</v>
      </c>
      <c r="E30" s="12">
        <v>1035</v>
      </c>
      <c r="F30" s="13">
        <v>-27</v>
      </c>
      <c r="G30" s="9">
        <v>92</v>
      </c>
      <c r="H30" s="7">
        <v>39</v>
      </c>
      <c r="I30" s="7">
        <v>131</v>
      </c>
      <c r="J30" s="7">
        <v>32</v>
      </c>
      <c r="K30" s="7">
        <v>14</v>
      </c>
      <c r="L30" s="7">
        <v>46</v>
      </c>
      <c r="M30" s="7">
        <v>95</v>
      </c>
      <c r="N30" s="7">
        <v>81</v>
      </c>
      <c r="O30" s="7">
        <v>60</v>
      </c>
      <c r="P30" s="7">
        <v>68</v>
      </c>
      <c r="Q30" s="7">
        <v>128</v>
      </c>
      <c r="R30" s="361"/>
      <c r="S30" s="364"/>
      <c r="T30" s="35" t="s">
        <v>111</v>
      </c>
      <c r="U30" s="7">
        <v>34</v>
      </c>
      <c r="V30" s="7">
        <v>25</v>
      </c>
      <c r="W30" s="7">
        <v>20</v>
      </c>
      <c r="X30" s="7">
        <v>27</v>
      </c>
      <c r="Y30" s="7">
        <v>86</v>
      </c>
      <c r="Z30" s="7">
        <v>30</v>
      </c>
      <c r="AA30" s="7">
        <v>40</v>
      </c>
      <c r="AB30" s="7">
        <v>48</v>
      </c>
      <c r="AC30" s="7">
        <v>49</v>
      </c>
      <c r="AD30" s="7">
        <v>16</v>
      </c>
      <c r="AE30" s="7">
        <v>22</v>
      </c>
      <c r="AF30" s="7">
        <v>31</v>
      </c>
      <c r="AG30" s="7">
        <v>41</v>
      </c>
      <c r="AH30" s="7">
        <v>26</v>
      </c>
      <c r="AI30" s="7">
        <v>32</v>
      </c>
      <c r="AJ30" s="77"/>
      <c r="AK30" s="5"/>
    </row>
    <row r="31" spans="1:37" s="95" customFormat="1" ht="21" customHeight="1">
      <c r="A31" s="361"/>
      <c r="B31" s="86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1"/>
      <c r="S31" s="86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  <row r="36" spans="1:19" s="18" customFormat="1" ht="18.75">
      <c r="A36" s="169"/>
      <c r="B36" s="30"/>
      <c r="R36" s="166"/>
      <c r="S36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L9" sqref="L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3"/>
    <col min="37" max="16384" width="9" style="1"/>
  </cols>
  <sheetData>
    <row r="1" spans="1:37" s="36" customFormat="1" ht="18.75">
      <c r="A1" s="361" t="s">
        <v>414</v>
      </c>
      <c r="B1" s="342" t="s">
        <v>469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469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  <c r="AJ1" s="186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187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188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  <c r="AJ4" s="188"/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  <c r="AJ5" s="188"/>
    </row>
    <row r="6" spans="1:37" s="14" customFormat="1" ht="30" customHeight="1">
      <c r="A6" s="361"/>
      <c r="B6" s="220" t="s">
        <v>12</v>
      </c>
      <c r="C6" s="23" t="s">
        <v>114</v>
      </c>
      <c r="D6" s="24">
        <v>542</v>
      </c>
      <c r="E6" s="25">
        <v>611</v>
      </c>
      <c r="F6" s="26">
        <v>-69</v>
      </c>
      <c r="G6" s="24">
        <v>55</v>
      </c>
      <c r="H6" s="25">
        <v>23</v>
      </c>
      <c r="I6" s="25">
        <v>78</v>
      </c>
      <c r="J6" s="25">
        <v>20</v>
      </c>
      <c r="K6" s="25">
        <v>11</v>
      </c>
      <c r="L6" s="25">
        <v>31</v>
      </c>
      <c r="M6" s="25">
        <v>36</v>
      </c>
      <c r="N6" s="25">
        <v>23</v>
      </c>
      <c r="O6" s="25">
        <v>51</v>
      </c>
      <c r="P6" s="25">
        <v>28</v>
      </c>
      <c r="Q6" s="25">
        <v>79</v>
      </c>
      <c r="R6" s="361"/>
      <c r="S6" s="220" t="s">
        <v>12</v>
      </c>
      <c r="T6" s="23" t="s">
        <v>114</v>
      </c>
      <c r="U6" s="25">
        <v>16</v>
      </c>
      <c r="V6" s="25">
        <v>12</v>
      </c>
      <c r="W6" s="25">
        <v>13</v>
      </c>
      <c r="X6" s="25">
        <v>7</v>
      </c>
      <c r="Y6" s="25">
        <v>49</v>
      </c>
      <c r="Z6" s="25">
        <v>21</v>
      </c>
      <c r="AA6" s="25">
        <v>12</v>
      </c>
      <c r="AB6" s="25">
        <v>37</v>
      </c>
      <c r="AC6" s="25">
        <v>18</v>
      </c>
      <c r="AD6" s="25">
        <v>12</v>
      </c>
      <c r="AE6" s="25">
        <v>21</v>
      </c>
      <c r="AF6" s="25">
        <v>26</v>
      </c>
      <c r="AG6" s="25">
        <v>11</v>
      </c>
      <c r="AH6" s="25">
        <v>13</v>
      </c>
      <c r="AI6" s="25">
        <v>27</v>
      </c>
      <c r="AJ6" s="252"/>
    </row>
    <row r="7" spans="1:37" s="5" customFormat="1" ht="30" customHeight="1">
      <c r="A7" s="361"/>
      <c r="B7" s="217" t="s">
        <v>184</v>
      </c>
      <c r="C7" s="15" t="s">
        <v>226</v>
      </c>
      <c r="D7" s="9">
        <v>393</v>
      </c>
      <c r="E7" s="7">
        <v>472</v>
      </c>
      <c r="F7" s="10">
        <v>-79</v>
      </c>
      <c r="G7" s="9">
        <v>47</v>
      </c>
      <c r="H7" s="7">
        <v>19</v>
      </c>
      <c r="I7" s="7">
        <v>66</v>
      </c>
      <c r="J7" s="7">
        <v>9</v>
      </c>
      <c r="K7" s="7">
        <v>6</v>
      </c>
      <c r="L7" s="7">
        <v>15</v>
      </c>
      <c r="M7" s="7">
        <v>35</v>
      </c>
      <c r="N7" s="7">
        <v>22</v>
      </c>
      <c r="O7" s="7">
        <v>33</v>
      </c>
      <c r="P7" s="7">
        <v>17</v>
      </c>
      <c r="Q7" s="7">
        <v>50</v>
      </c>
      <c r="R7" s="361"/>
      <c r="S7" s="217" t="s">
        <v>184</v>
      </c>
      <c r="T7" s="15" t="s">
        <v>226</v>
      </c>
      <c r="U7" s="7">
        <v>15</v>
      </c>
      <c r="V7" s="7">
        <v>11</v>
      </c>
      <c r="W7" s="7">
        <v>11</v>
      </c>
      <c r="X7" s="7">
        <v>6</v>
      </c>
      <c r="Y7" s="7">
        <v>37</v>
      </c>
      <c r="Z7" s="7">
        <v>10</v>
      </c>
      <c r="AA7" s="7">
        <v>7</v>
      </c>
      <c r="AB7" s="7">
        <v>30</v>
      </c>
      <c r="AC7" s="7">
        <v>6</v>
      </c>
      <c r="AD7" s="7">
        <v>6</v>
      </c>
      <c r="AE7" s="7">
        <v>9</v>
      </c>
      <c r="AF7" s="7">
        <v>18</v>
      </c>
      <c r="AG7" s="7">
        <v>8</v>
      </c>
      <c r="AH7" s="7">
        <v>10</v>
      </c>
      <c r="AI7" s="7">
        <v>21</v>
      </c>
      <c r="AJ7" s="191"/>
      <c r="AK7" s="14"/>
    </row>
    <row r="8" spans="1:37" s="5" customFormat="1" ht="30" customHeight="1">
      <c r="A8" s="361"/>
      <c r="B8" s="217"/>
      <c r="C8" s="16" t="s">
        <v>124</v>
      </c>
      <c r="D8" s="9">
        <v>18</v>
      </c>
      <c r="E8" s="82">
        <v>13</v>
      </c>
      <c r="F8" s="19">
        <v>5</v>
      </c>
      <c r="G8" s="9">
        <v>0</v>
      </c>
      <c r="H8" s="7">
        <v>1</v>
      </c>
      <c r="I8" s="7">
        <v>1</v>
      </c>
      <c r="J8" s="7">
        <v>0</v>
      </c>
      <c r="K8" s="7">
        <v>1</v>
      </c>
      <c r="L8" s="7">
        <v>1</v>
      </c>
      <c r="M8" s="7">
        <v>2</v>
      </c>
      <c r="N8" s="7">
        <v>3</v>
      </c>
      <c r="O8" s="7">
        <v>1</v>
      </c>
      <c r="P8" s="7">
        <v>0</v>
      </c>
      <c r="Q8" s="7">
        <v>1</v>
      </c>
      <c r="R8" s="361"/>
      <c r="S8" s="217"/>
      <c r="T8" s="15" t="s">
        <v>124</v>
      </c>
      <c r="U8" s="7">
        <v>0</v>
      </c>
      <c r="V8" s="7">
        <v>1</v>
      </c>
      <c r="W8" s="7">
        <v>1</v>
      </c>
      <c r="X8" s="7">
        <v>0</v>
      </c>
      <c r="Y8" s="7">
        <v>2</v>
      </c>
      <c r="Z8" s="7">
        <v>0</v>
      </c>
      <c r="AA8" s="7">
        <v>1</v>
      </c>
      <c r="AB8" s="7">
        <v>0</v>
      </c>
      <c r="AC8" s="7">
        <v>2</v>
      </c>
      <c r="AD8" s="7">
        <v>0</v>
      </c>
      <c r="AE8" s="7">
        <v>1</v>
      </c>
      <c r="AF8" s="7">
        <v>0</v>
      </c>
      <c r="AG8" s="7">
        <v>1</v>
      </c>
      <c r="AH8" s="7">
        <v>0</v>
      </c>
      <c r="AI8" s="7">
        <v>1</v>
      </c>
      <c r="AJ8" s="191"/>
      <c r="AK8" s="14"/>
    </row>
    <row r="9" spans="1:37" s="77" customFormat="1" ht="30" customHeight="1">
      <c r="A9" s="361"/>
      <c r="B9" s="218"/>
      <c r="C9" s="75" t="s">
        <v>115</v>
      </c>
      <c r="D9" s="9">
        <v>13</v>
      </c>
      <c r="E9" s="7">
        <v>34</v>
      </c>
      <c r="F9" s="19">
        <v>-21</v>
      </c>
      <c r="G9" s="9">
        <v>0</v>
      </c>
      <c r="H9" s="7">
        <v>0</v>
      </c>
      <c r="I9" s="7">
        <v>0</v>
      </c>
      <c r="J9" s="7">
        <v>4</v>
      </c>
      <c r="K9" s="7">
        <v>1</v>
      </c>
      <c r="L9" s="7">
        <v>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8"/>
      <c r="T9" s="76" t="s">
        <v>115</v>
      </c>
      <c r="U9" s="7">
        <v>0</v>
      </c>
      <c r="V9" s="7">
        <v>1</v>
      </c>
      <c r="W9" s="7">
        <v>0</v>
      </c>
      <c r="X9" s="7">
        <v>1</v>
      </c>
      <c r="Y9" s="7">
        <v>0</v>
      </c>
      <c r="Z9" s="7">
        <v>0</v>
      </c>
      <c r="AA9" s="7">
        <v>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1"/>
      <c r="AK9" s="14"/>
    </row>
    <row r="10" spans="1:37" s="77" customFormat="1" ht="30" customHeight="1">
      <c r="A10" s="361"/>
      <c r="B10" s="218" t="s">
        <v>185</v>
      </c>
      <c r="C10" s="76" t="s">
        <v>225</v>
      </c>
      <c r="D10" s="78">
        <v>149</v>
      </c>
      <c r="E10" s="7">
        <v>139</v>
      </c>
      <c r="F10" s="19">
        <v>10</v>
      </c>
      <c r="G10" s="9">
        <v>8</v>
      </c>
      <c r="H10" s="7">
        <v>4</v>
      </c>
      <c r="I10" s="7">
        <v>12</v>
      </c>
      <c r="J10" s="7">
        <v>11</v>
      </c>
      <c r="K10" s="7">
        <v>5</v>
      </c>
      <c r="L10" s="7">
        <v>16</v>
      </c>
      <c r="M10" s="7">
        <v>1</v>
      </c>
      <c r="N10" s="7">
        <v>1</v>
      </c>
      <c r="O10" s="7">
        <v>18</v>
      </c>
      <c r="P10" s="7">
        <v>11</v>
      </c>
      <c r="Q10" s="7">
        <v>29</v>
      </c>
      <c r="R10" s="361"/>
      <c r="S10" s="218" t="s">
        <v>185</v>
      </c>
      <c r="T10" s="76" t="s">
        <v>225</v>
      </c>
      <c r="U10" s="7">
        <v>1</v>
      </c>
      <c r="V10" s="7">
        <v>1</v>
      </c>
      <c r="W10" s="7">
        <v>2</v>
      </c>
      <c r="X10" s="7">
        <v>1</v>
      </c>
      <c r="Y10" s="7">
        <v>12</v>
      </c>
      <c r="Z10" s="7">
        <v>11</v>
      </c>
      <c r="AA10" s="7">
        <v>5</v>
      </c>
      <c r="AB10" s="7">
        <v>7</v>
      </c>
      <c r="AC10" s="7">
        <v>12</v>
      </c>
      <c r="AD10" s="7">
        <v>6</v>
      </c>
      <c r="AE10" s="7">
        <v>12</v>
      </c>
      <c r="AF10" s="7">
        <v>8</v>
      </c>
      <c r="AG10" s="7">
        <v>3</v>
      </c>
      <c r="AH10" s="7">
        <v>3</v>
      </c>
      <c r="AI10" s="7">
        <v>6</v>
      </c>
      <c r="AJ10" s="191"/>
      <c r="AK10" s="14"/>
    </row>
    <row r="11" spans="1:37" s="5" customFormat="1" ht="30" customHeight="1">
      <c r="A11" s="361"/>
      <c r="B11" s="217"/>
      <c r="C11" s="16" t="s">
        <v>116</v>
      </c>
      <c r="D11" s="9">
        <v>32</v>
      </c>
      <c r="E11" s="7">
        <v>19</v>
      </c>
      <c r="F11" s="10">
        <v>13</v>
      </c>
      <c r="G11" s="9">
        <v>1</v>
      </c>
      <c r="H11" s="7">
        <v>0</v>
      </c>
      <c r="I11" s="7">
        <v>1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1</v>
      </c>
      <c r="P11" s="7">
        <v>1</v>
      </c>
      <c r="Q11" s="7">
        <v>2</v>
      </c>
      <c r="R11" s="361"/>
      <c r="S11" s="217"/>
      <c r="T11" s="15" t="s">
        <v>116</v>
      </c>
      <c r="U11" s="7">
        <v>0</v>
      </c>
      <c r="V11" s="7">
        <v>0</v>
      </c>
      <c r="W11" s="7">
        <v>1</v>
      </c>
      <c r="X11" s="7">
        <v>1</v>
      </c>
      <c r="Y11" s="7">
        <v>3</v>
      </c>
      <c r="Z11" s="7">
        <v>11</v>
      </c>
      <c r="AA11" s="7">
        <v>3</v>
      </c>
      <c r="AB11" s="7">
        <v>0</v>
      </c>
      <c r="AC11" s="7">
        <v>1</v>
      </c>
      <c r="AD11" s="7">
        <v>0</v>
      </c>
      <c r="AE11" s="7">
        <v>3</v>
      </c>
      <c r="AF11" s="7">
        <v>1</v>
      </c>
      <c r="AG11" s="7">
        <v>0</v>
      </c>
      <c r="AH11" s="7">
        <v>2</v>
      </c>
      <c r="AI11" s="91">
        <v>1</v>
      </c>
      <c r="AJ11" s="191"/>
      <c r="AK11" s="14"/>
    </row>
    <row r="12" spans="1:37" s="5" customFormat="1" ht="30" customHeight="1">
      <c r="A12" s="361"/>
      <c r="B12" s="217"/>
      <c r="C12" s="16" t="s">
        <v>117</v>
      </c>
      <c r="D12" s="9">
        <v>77</v>
      </c>
      <c r="E12" s="7">
        <v>68</v>
      </c>
      <c r="F12" s="10">
        <v>9</v>
      </c>
      <c r="G12" s="9">
        <v>0</v>
      </c>
      <c r="H12" s="7">
        <v>0</v>
      </c>
      <c r="I12" s="7">
        <v>0</v>
      </c>
      <c r="J12" s="7">
        <v>5</v>
      </c>
      <c r="K12" s="7">
        <v>3</v>
      </c>
      <c r="L12" s="7">
        <v>8</v>
      </c>
      <c r="M12" s="7">
        <v>0</v>
      </c>
      <c r="N12" s="7">
        <v>0</v>
      </c>
      <c r="O12" s="7">
        <v>13</v>
      </c>
      <c r="P12" s="7">
        <v>8</v>
      </c>
      <c r="Q12" s="7">
        <v>21</v>
      </c>
      <c r="R12" s="361"/>
      <c r="S12" s="217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7</v>
      </c>
      <c r="Z12" s="7">
        <v>0</v>
      </c>
      <c r="AA12" s="7">
        <v>0</v>
      </c>
      <c r="AB12" s="7">
        <v>6</v>
      </c>
      <c r="AC12" s="7">
        <v>9</v>
      </c>
      <c r="AD12" s="7">
        <v>5</v>
      </c>
      <c r="AE12" s="7">
        <v>9</v>
      </c>
      <c r="AF12" s="7">
        <v>6</v>
      </c>
      <c r="AG12" s="7">
        <v>1</v>
      </c>
      <c r="AH12" s="7">
        <v>0</v>
      </c>
      <c r="AI12" s="7">
        <v>4</v>
      </c>
      <c r="AJ12" s="191"/>
      <c r="AK12" s="14"/>
    </row>
    <row r="13" spans="1:37" s="5" customFormat="1" ht="30" customHeight="1">
      <c r="A13" s="361"/>
      <c r="B13" s="217"/>
      <c r="C13" s="16" t="s">
        <v>118</v>
      </c>
      <c r="D13" s="9">
        <v>6</v>
      </c>
      <c r="E13" s="7">
        <v>3</v>
      </c>
      <c r="F13" s="10">
        <v>3</v>
      </c>
      <c r="G13" s="9">
        <v>1</v>
      </c>
      <c r="H13" s="7">
        <v>1</v>
      </c>
      <c r="I13" s="7">
        <v>2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61"/>
      <c r="S13" s="217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191"/>
      <c r="AK13" s="14"/>
    </row>
    <row r="14" spans="1:37" s="5" customFormat="1" ht="30" customHeight="1">
      <c r="A14" s="361"/>
      <c r="B14" s="217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1"/>
      <c r="S14" s="217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0"/>
      <c r="AK14" s="14"/>
    </row>
    <row r="15" spans="1:37" s="5" customFormat="1" ht="37.5" customHeight="1">
      <c r="A15" s="361"/>
      <c r="B15" s="217"/>
      <c r="C15" s="16" t="s">
        <v>222</v>
      </c>
      <c r="D15" s="9">
        <v>31</v>
      </c>
      <c r="E15" s="7">
        <v>32</v>
      </c>
      <c r="F15" s="10">
        <v>-1</v>
      </c>
      <c r="G15" s="9">
        <v>6</v>
      </c>
      <c r="H15" s="7">
        <v>3</v>
      </c>
      <c r="I15" s="7">
        <v>9</v>
      </c>
      <c r="J15" s="7">
        <v>4</v>
      </c>
      <c r="K15" s="7">
        <v>1</v>
      </c>
      <c r="L15" s="7">
        <v>5</v>
      </c>
      <c r="M15" s="7">
        <v>1</v>
      </c>
      <c r="N15" s="7">
        <v>0</v>
      </c>
      <c r="O15" s="7">
        <v>1</v>
      </c>
      <c r="P15" s="7">
        <v>1</v>
      </c>
      <c r="Q15" s="7">
        <v>2</v>
      </c>
      <c r="R15" s="361"/>
      <c r="S15" s="217"/>
      <c r="T15" s="15" t="s">
        <v>222</v>
      </c>
      <c r="U15" s="7">
        <v>1</v>
      </c>
      <c r="V15" s="7">
        <v>1</v>
      </c>
      <c r="W15" s="7">
        <v>0</v>
      </c>
      <c r="X15" s="7">
        <v>0</v>
      </c>
      <c r="Y15" s="7">
        <v>2</v>
      </c>
      <c r="Z15" s="7">
        <v>0</v>
      </c>
      <c r="AA15" s="7">
        <v>2</v>
      </c>
      <c r="AB15" s="7">
        <v>1</v>
      </c>
      <c r="AC15" s="7">
        <v>2</v>
      </c>
      <c r="AD15" s="7">
        <v>1</v>
      </c>
      <c r="AE15" s="7">
        <v>0</v>
      </c>
      <c r="AF15" s="7">
        <v>1</v>
      </c>
      <c r="AG15" s="7">
        <v>2</v>
      </c>
      <c r="AH15" s="7">
        <v>0</v>
      </c>
      <c r="AI15" s="7">
        <v>1</v>
      </c>
      <c r="AJ15" s="191"/>
      <c r="AK15" s="14"/>
    </row>
    <row r="16" spans="1:37" s="5" customFormat="1" ht="37.5">
      <c r="A16" s="361"/>
      <c r="B16" s="217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1"/>
      <c r="S16" s="217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0"/>
      <c r="AK16" s="14"/>
    </row>
    <row r="17" spans="1:37" s="5" customFormat="1" ht="30" customHeight="1">
      <c r="A17" s="361"/>
      <c r="B17" s="217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1"/>
      <c r="S17" s="217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0"/>
      <c r="AK17" s="14"/>
    </row>
    <row r="18" spans="1:37" s="5" customFormat="1" ht="30" customHeight="1">
      <c r="A18" s="361"/>
      <c r="B18" s="217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1"/>
      <c r="AK18" s="14"/>
    </row>
    <row r="19" spans="1:37" s="5" customFormat="1" ht="30" customHeight="1">
      <c r="A19" s="361"/>
      <c r="B19" s="217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1"/>
      <c r="AK19" s="14"/>
    </row>
    <row r="20" spans="1:37" s="5" customFormat="1" ht="37.5" customHeight="1">
      <c r="A20" s="361"/>
      <c r="B20" s="217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1"/>
      <c r="S20" s="217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0"/>
      <c r="AK20" s="14"/>
    </row>
    <row r="21" spans="1:37" s="5" customFormat="1" ht="61.5" customHeight="1">
      <c r="A21" s="361"/>
      <c r="B21" s="217"/>
      <c r="C21" s="16" t="s">
        <v>412</v>
      </c>
      <c r="D21" s="9">
        <v>1</v>
      </c>
      <c r="E21" s="82">
        <v>6</v>
      </c>
      <c r="F21" s="19">
        <v>-5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1"/>
      <c r="S21" s="217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1"/>
      <c r="AK21" s="14"/>
    </row>
    <row r="22" spans="1:37" s="5" customFormat="1" ht="30" customHeight="1">
      <c r="A22" s="361"/>
      <c r="B22" s="214"/>
      <c r="C22" s="16" t="s">
        <v>123</v>
      </c>
      <c r="D22" s="9">
        <v>2</v>
      </c>
      <c r="E22" s="7">
        <v>11</v>
      </c>
      <c r="F22" s="10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2</v>
      </c>
      <c r="P22" s="7">
        <v>0</v>
      </c>
      <c r="Q22" s="7">
        <v>2</v>
      </c>
      <c r="R22" s="361"/>
      <c r="S22" s="214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1"/>
      <c r="AK22" s="14"/>
    </row>
    <row r="23" spans="1:37" s="14" customFormat="1" ht="30" customHeight="1">
      <c r="A23" s="361"/>
      <c r="B23" s="220" t="s">
        <v>17</v>
      </c>
      <c r="C23" s="23" t="s">
        <v>125</v>
      </c>
      <c r="D23" s="24">
        <v>14</v>
      </c>
      <c r="E23" s="25">
        <v>16</v>
      </c>
      <c r="F23" s="26">
        <v>-2</v>
      </c>
      <c r="G23" s="24">
        <v>0</v>
      </c>
      <c r="H23" s="25">
        <v>0</v>
      </c>
      <c r="I23" s="25">
        <v>0</v>
      </c>
      <c r="J23" s="25">
        <v>8</v>
      </c>
      <c r="K23" s="25">
        <v>3</v>
      </c>
      <c r="L23" s="25">
        <v>11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61"/>
      <c r="S23" s="220" t="s">
        <v>17</v>
      </c>
      <c r="T23" s="23" t="s">
        <v>125</v>
      </c>
      <c r="U23" s="25">
        <v>0</v>
      </c>
      <c r="V23" s="25">
        <v>1</v>
      </c>
      <c r="W23" s="25">
        <v>0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1</v>
      </c>
      <c r="AH23" s="25">
        <v>0</v>
      </c>
      <c r="AI23" s="25">
        <v>0</v>
      </c>
      <c r="AJ23" s="252"/>
    </row>
    <row r="24" spans="1:37" s="5" customFormat="1" ht="30" customHeight="1">
      <c r="A24" s="361"/>
      <c r="B24" s="214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61"/>
      <c r="S24" s="214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0"/>
      <c r="AK24" s="14"/>
    </row>
    <row r="25" spans="1:37" s="14" customFormat="1" ht="30" customHeight="1">
      <c r="A25" s="361"/>
      <c r="B25" s="220" t="s">
        <v>19</v>
      </c>
      <c r="C25" s="23" t="s">
        <v>127</v>
      </c>
      <c r="D25" s="24">
        <v>80</v>
      </c>
      <c r="E25" s="25">
        <v>36</v>
      </c>
      <c r="F25" s="26">
        <v>44</v>
      </c>
      <c r="G25" s="24">
        <v>1</v>
      </c>
      <c r="H25" s="25">
        <v>0</v>
      </c>
      <c r="I25" s="25">
        <v>1</v>
      </c>
      <c r="J25" s="25">
        <v>0</v>
      </c>
      <c r="K25" s="25">
        <v>0</v>
      </c>
      <c r="L25" s="25">
        <v>0</v>
      </c>
      <c r="M25" s="25">
        <v>3</v>
      </c>
      <c r="N25" s="25">
        <v>0</v>
      </c>
      <c r="O25" s="25">
        <v>1</v>
      </c>
      <c r="P25" s="25">
        <v>2</v>
      </c>
      <c r="Q25" s="25">
        <v>3</v>
      </c>
      <c r="R25" s="361"/>
      <c r="S25" s="220" t="s">
        <v>19</v>
      </c>
      <c r="T25" s="23" t="s">
        <v>127</v>
      </c>
      <c r="U25" s="25">
        <v>4</v>
      </c>
      <c r="V25" s="25">
        <v>0</v>
      </c>
      <c r="W25" s="25">
        <v>8</v>
      </c>
      <c r="X25" s="25">
        <v>0</v>
      </c>
      <c r="Y25" s="25">
        <v>12</v>
      </c>
      <c r="Z25" s="25">
        <v>19</v>
      </c>
      <c r="AA25" s="25">
        <v>3</v>
      </c>
      <c r="AB25" s="25">
        <v>1</v>
      </c>
      <c r="AC25" s="25">
        <v>6</v>
      </c>
      <c r="AD25" s="25">
        <v>3</v>
      </c>
      <c r="AE25" s="25">
        <v>2</v>
      </c>
      <c r="AF25" s="25">
        <v>10</v>
      </c>
      <c r="AG25" s="25">
        <v>0</v>
      </c>
      <c r="AH25" s="25">
        <v>0</v>
      </c>
      <c r="AI25" s="25">
        <v>5</v>
      </c>
      <c r="AJ25" s="252"/>
    </row>
    <row r="26" spans="1:37" s="5" customFormat="1" ht="30" customHeight="1">
      <c r="A26" s="361"/>
      <c r="B26" s="214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1"/>
      <c r="S26" s="214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0"/>
      <c r="AK26" s="14"/>
    </row>
    <row r="27" spans="1:37" s="14" customFormat="1" ht="30" customHeight="1">
      <c r="A27" s="361"/>
      <c r="B27" s="215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5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2"/>
    </row>
    <row r="28" spans="1:37" s="14" customFormat="1" ht="30" customHeight="1">
      <c r="A28" s="361"/>
      <c r="B28" s="220" t="s">
        <v>24</v>
      </c>
      <c r="C28" s="23" t="s">
        <v>130</v>
      </c>
      <c r="D28" s="24">
        <v>37</v>
      </c>
      <c r="E28" s="25">
        <v>43</v>
      </c>
      <c r="F28" s="26">
        <v>-6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1</v>
      </c>
      <c r="O28" s="25">
        <v>3</v>
      </c>
      <c r="P28" s="25">
        <v>9</v>
      </c>
      <c r="Q28" s="25">
        <v>12</v>
      </c>
      <c r="R28" s="361"/>
      <c r="S28" s="220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8</v>
      </c>
      <c r="Y28" s="25">
        <v>1</v>
      </c>
      <c r="Z28" s="25">
        <v>1</v>
      </c>
      <c r="AA28" s="25">
        <v>1</v>
      </c>
      <c r="AB28" s="25">
        <v>2</v>
      </c>
      <c r="AC28" s="25">
        <v>0</v>
      </c>
      <c r="AD28" s="25">
        <v>2</v>
      </c>
      <c r="AE28" s="25">
        <v>0</v>
      </c>
      <c r="AF28" s="25">
        <v>1</v>
      </c>
      <c r="AG28" s="25">
        <v>2</v>
      </c>
      <c r="AH28" s="25">
        <v>4</v>
      </c>
      <c r="AI28" s="25">
        <v>0</v>
      </c>
      <c r="AJ28" s="252"/>
    </row>
    <row r="29" spans="1:37" s="36" customFormat="1" ht="30" customHeight="1">
      <c r="A29" s="361"/>
      <c r="B29" s="214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3"/>
      <c r="AK29" s="14"/>
    </row>
    <row r="30" spans="1:37" s="83" customFormat="1" ht="37.5" customHeight="1" thickBot="1">
      <c r="A30" s="361"/>
      <c r="B30" s="215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4"/>
      <c r="AK30" s="14"/>
    </row>
    <row r="31" spans="1:37" s="18" customFormat="1" ht="18.75">
      <c r="A31" s="169"/>
      <c r="B31" s="30"/>
      <c r="R31" s="167"/>
      <c r="S31" s="30"/>
      <c r="AJ31" s="187"/>
    </row>
    <row r="32" spans="1:37" s="18" customFormat="1" ht="18.75">
      <c r="A32" s="169"/>
      <c r="B32" s="30"/>
      <c r="R32" s="167"/>
      <c r="S32" s="30"/>
      <c r="AJ32" s="187"/>
    </row>
    <row r="33" spans="1:36" s="18" customFormat="1" ht="18.75">
      <c r="A33" s="169"/>
      <c r="B33" s="30"/>
      <c r="R33" s="167"/>
      <c r="S33" s="30"/>
      <c r="AJ33" s="187"/>
    </row>
    <row r="34" spans="1:36" s="18" customFormat="1" ht="18.75">
      <c r="A34" s="169"/>
      <c r="B34" s="30"/>
      <c r="R34" s="167"/>
      <c r="S34" s="30"/>
      <c r="AJ34" s="187"/>
    </row>
    <row r="35" spans="1:36" s="18" customFormat="1" ht="18.75">
      <c r="A35" s="169"/>
      <c r="B35" s="30"/>
      <c r="R35" s="167"/>
      <c r="S35" s="30"/>
      <c r="AJ35" s="187"/>
    </row>
    <row r="36" spans="1:36" s="18" customFormat="1" ht="18.75">
      <c r="A36" s="169"/>
      <c r="B36" s="30"/>
      <c r="R36" s="166"/>
      <c r="S36" s="30"/>
      <c r="AJ36" s="187"/>
    </row>
    <row r="37" spans="1:36" s="18" customFormat="1" ht="18.75">
      <c r="A37" s="169"/>
      <c r="B37" s="30"/>
      <c r="R37" s="166"/>
      <c r="S37" s="30"/>
      <c r="AJ37" s="187"/>
    </row>
    <row r="38" spans="1:36" s="18" customFormat="1" ht="18.75">
      <c r="A38" s="169"/>
      <c r="B38" s="30"/>
      <c r="R38" s="166"/>
      <c r="S38" s="30"/>
      <c r="AJ38" s="187"/>
    </row>
    <row r="39" spans="1:36" s="18" customFormat="1" ht="18.75">
      <c r="A39" s="169"/>
      <c r="B39" s="30"/>
      <c r="R39" s="166"/>
      <c r="S39" s="30"/>
      <c r="AJ39" s="187"/>
    </row>
    <row r="40" spans="1:36" s="18" customFormat="1" ht="18.75">
      <c r="A40" s="169"/>
      <c r="B40" s="30"/>
      <c r="R40" s="166"/>
      <c r="S40" s="30"/>
      <c r="AJ40" s="187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5"/>
  <sheetViews>
    <sheetView zoomScale="80" zoomScaleNormal="80" workbookViewId="0">
      <selection activeCell="G10" sqref="G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486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486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5" t="s">
        <v>12</v>
      </c>
      <c r="C6" s="15" t="s">
        <v>207</v>
      </c>
      <c r="D6" s="9">
        <v>14019</v>
      </c>
      <c r="E6" s="107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11"/>
      <c r="S6" s="215" t="s">
        <v>12</v>
      </c>
      <c r="T6" s="15" t="s">
        <v>207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11"/>
      <c r="B7" s="220" t="s">
        <v>17</v>
      </c>
      <c r="C7" s="23" t="s">
        <v>206</v>
      </c>
      <c r="D7" s="24">
        <v>8626</v>
      </c>
      <c r="E7" s="106">
        <v>8314</v>
      </c>
      <c r="F7" s="26">
        <v>312</v>
      </c>
      <c r="G7" s="24">
        <v>1016</v>
      </c>
      <c r="H7" s="25">
        <v>346</v>
      </c>
      <c r="I7" s="25">
        <v>1362</v>
      </c>
      <c r="J7" s="25">
        <v>561</v>
      </c>
      <c r="K7" s="25">
        <v>215</v>
      </c>
      <c r="L7" s="25">
        <v>776</v>
      </c>
      <c r="M7" s="25">
        <v>583</v>
      </c>
      <c r="N7" s="25">
        <v>383</v>
      </c>
      <c r="O7" s="25">
        <v>516</v>
      </c>
      <c r="P7" s="25">
        <v>436</v>
      </c>
      <c r="Q7" s="25">
        <v>952</v>
      </c>
      <c r="R7" s="311"/>
      <c r="S7" s="220" t="s">
        <v>17</v>
      </c>
      <c r="T7" s="23" t="s">
        <v>206</v>
      </c>
      <c r="U7" s="25">
        <v>287</v>
      </c>
      <c r="V7" s="25">
        <v>299</v>
      </c>
      <c r="W7" s="25">
        <v>235</v>
      </c>
      <c r="X7" s="25">
        <v>191</v>
      </c>
      <c r="Y7" s="25">
        <v>835</v>
      </c>
      <c r="Z7" s="25">
        <v>373</v>
      </c>
      <c r="AA7" s="25">
        <v>231</v>
      </c>
      <c r="AB7" s="25">
        <v>390</v>
      </c>
      <c r="AC7" s="25">
        <v>239</v>
      </c>
      <c r="AD7" s="25">
        <v>186</v>
      </c>
      <c r="AE7" s="25">
        <v>274</v>
      </c>
      <c r="AF7" s="25">
        <v>311</v>
      </c>
      <c r="AG7" s="25">
        <v>217</v>
      </c>
      <c r="AH7" s="25">
        <v>137</v>
      </c>
      <c r="AI7" s="25">
        <v>365</v>
      </c>
      <c r="AK7" s="5"/>
    </row>
    <row r="8" spans="1:37" s="5" customFormat="1" ht="30" customHeight="1">
      <c r="A8" s="311"/>
      <c r="B8" s="217"/>
      <c r="C8" s="15" t="s">
        <v>82</v>
      </c>
      <c r="D8" s="9">
        <v>672</v>
      </c>
      <c r="E8" s="107">
        <v>847</v>
      </c>
      <c r="F8" s="19">
        <v>-175</v>
      </c>
      <c r="G8" s="9">
        <v>107</v>
      </c>
      <c r="H8" s="7">
        <v>31</v>
      </c>
      <c r="I8" s="7">
        <v>138</v>
      </c>
      <c r="J8" s="7">
        <v>37</v>
      </c>
      <c r="K8" s="7">
        <v>10</v>
      </c>
      <c r="L8" s="7">
        <v>47</v>
      </c>
      <c r="M8" s="7">
        <v>71</v>
      </c>
      <c r="N8" s="7">
        <v>53</v>
      </c>
      <c r="O8" s="7">
        <v>22</v>
      </c>
      <c r="P8" s="7">
        <v>23</v>
      </c>
      <c r="Q8" s="7">
        <v>45</v>
      </c>
      <c r="R8" s="311"/>
      <c r="S8" s="217"/>
      <c r="T8" s="15" t="s">
        <v>82</v>
      </c>
      <c r="U8" s="7">
        <v>18</v>
      </c>
      <c r="V8" s="7">
        <v>22</v>
      </c>
      <c r="W8" s="7">
        <v>12</v>
      </c>
      <c r="X8" s="7">
        <v>14</v>
      </c>
      <c r="Y8" s="7">
        <v>53</v>
      </c>
      <c r="Z8" s="7">
        <v>18</v>
      </c>
      <c r="AA8" s="7">
        <v>22</v>
      </c>
      <c r="AB8" s="7">
        <v>31</v>
      </c>
      <c r="AC8" s="7">
        <v>10</v>
      </c>
      <c r="AD8" s="7">
        <v>7</v>
      </c>
      <c r="AE8" s="7">
        <v>14</v>
      </c>
      <c r="AF8" s="7">
        <v>30</v>
      </c>
      <c r="AG8" s="7">
        <v>24</v>
      </c>
      <c r="AH8" s="7">
        <v>11</v>
      </c>
      <c r="AI8" s="7">
        <v>32</v>
      </c>
    </row>
    <row r="9" spans="1:37" s="77" customFormat="1" ht="30" customHeight="1">
      <c r="A9" s="311"/>
      <c r="B9" s="217"/>
      <c r="C9" s="76" t="s">
        <v>83</v>
      </c>
      <c r="D9" s="9">
        <v>7954</v>
      </c>
      <c r="E9" s="107">
        <v>7467</v>
      </c>
      <c r="F9" s="19">
        <v>487</v>
      </c>
      <c r="G9" s="9">
        <v>909</v>
      </c>
      <c r="H9" s="7">
        <v>315</v>
      </c>
      <c r="I9" s="7">
        <v>1224</v>
      </c>
      <c r="J9" s="7">
        <v>524</v>
      </c>
      <c r="K9" s="7">
        <v>205</v>
      </c>
      <c r="L9" s="7">
        <v>729</v>
      </c>
      <c r="M9" s="7">
        <v>512</v>
      </c>
      <c r="N9" s="7">
        <v>330</v>
      </c>
      <c r="O9" s="7">
        <v>494</v>
      </c>
      <c r="P9" s="7">
        <v>413</v>
      </c>
      <c r="Q9" s="7">
        <v>907</v>
      </c>
      <c r="R9" s="311"/>
      <c r="S9" s="217"/>
      <c r="T9" s="76" t="s">
        <v>83</v>
      </c>
      <c r="U9" s="7">
        <v>269</v>
      </c>
      <c r="V9" s="7">
        <v>277</v>
      </c>
      <c r="W9" s="7">
        <v>223</v>
      </c>
      <c r="X9" s="7">
        <v>177</v>
      </c>
      <c r="Y9" s="7">
        <v>782</v>
      </c>
      <c r="Z9" s="7">
        <v>355</v>
      </c>
      <c r="AA9" s="7">
        <v>209</v>
      </c>
      <c r="AB9" s="7">
        <v>359</v>
      </c>
      <c r="AC9" s="7">
        <v>229</v>
      </c>
      <c r="AD9" s="7">
        <v>179</v>
      </c>
      <c r="AE9" s="7">
        <v>260</v>
      </c>
      <c r="AF9" s="7">
        <v>281</v>
      </c>
      <c r="AG9" s="7">
        <v>193</v>
      </c>
      <c r="AH9" s="7">
        <v>126</v>
      </c>
      <c r="AI9" s="7">
        <v>333</v>
      </c>
      <c r="AK9" s="5"/>
    </row>
    <row r="10" spans="1:37" s="77" customFormat="1" ht="30" customHeight="1">
      <c r="A10" s="311"/>
      <c r="B10" s="217"/>
      <c r="C10" s="76" t="s">
        <v>84</v>
      </c>
      <c r="D10" s="78">
        <v>5</v>
      </c>
      <c r="E10" s="107">
        <v>5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1</v>
      </c>
      <c r="Q10" s="7">
        <v>2</v>
      </c>
      <c r="R10" s="311"/>
      <c r="S10" s="217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7"/>
      <c r="C11" s="15" t="s">
        <v>85</v>
      </c>
      <c r="D11" s="9">
        <v>144</v>
      </c>
      <c r="E11" s="107">
        <v>107</v>
      </c>
      <c r="F11" s="10">
        <v>37</v>
      </c>
      <c r="G11" s="9">
        <v>0</v>
      </c>
      <c r="H11" s="7">
        <v>0</v>
      </c>
      <c r="I11" s="7">
        <v>0</v>
      </c>
      <c r="J11" s="7">
        <v>37</v>
      </c>
      <c r="K11" s="7">
        <v>6</v>
      </c>
      <c r="L11" s="7">
        <v>43</v>
      </c>
      <c r="M11" s="7">
        <v>0</v>
      </c>
      <c r="N11" s="7">
        <v>5</v>
      </c>
      <c r="O11" s="7">
        <v>6</v>
      </c>
      <c r="P11" s="7">
        <v>20</v>
      </c>
      <c r="Q11" s="7">
        <v>26</v>
      </c>
      <c r="R11" s="311"/>
      <c r="S11" s="217"/>
      <c r="T11" s="15" t="s">
        <v>85</v>
      </c>
      <c r="U11" s="7">
        <v>0</v>
      </c>
      <c r="V11" s="7">
        <v>0</v>
      </c>
      <c r="W11" s="7">
        <v>4</v>
      </c>
      <c r="X11" s="7">
        <v>0</v>
      </c>
      <c r="Y11" s="7">
        <v>24</v>
      </c>
      <c r="Z11" s="7">
        <v>22</v>
      </c>
      <c r="AA11" s="7">
        <v>2</v>
      </c>
      <c r="AB11" s="7">
        <v>1</v>
      </c>
      <c r="AC11" s="7">
        <v>4</v>
      </c>
      <c r="AD11" s="7">
        <v>3</v>
      </c>
      <c r="AE11" s="7">
        <v>5</v>
      </c>
      <c r="AF11" s="7">
        <v>0</v>
      </c>
      <c r="AG11" s="7">
        <v>1</v>
      </c>
      <c r="AH11" s="7">
        <v>2</v>
      </c>
      <c r="AI11" s="91">
        <v>2</v>
      </c>
    </row>
    <row r="12" spans="1:37" s="5" customFormat="1" ht="30" customHeight="1">
      <c r="A12" s="311"/>
      <c r="B12" s="217"/>
      <c r="C12" s="15" t="s">
        <v>86</v>
      </c>
      <c r="D12" s="9">
        <v>137</v>
      </c>
      <c r="E12" s="107">
        <v>179</v>
      </c>
      <c r="F12" s="10">
        <v>-42</v>
      </c>
      <c r="G12" s="9">
        <v>2</v>
      </c>
      <c r="H12" s="7">
        <v>0</v>
      </c>
      <c r="I12" s="7">
        <v>2</v>
      </c>
      <c r="J12" s="7">
        <v>8</v>
      </c>
      <c r="K12" s="7">
        <v>14</v>
      </c>
      <c r="L12" s="7">
        <v>22</v>
      </c>
      <c r="M12" s="7">
        <v>2</v>
      </c>
      <c r="N12" s="7">
        <v>15</v>
      </c>
      <c r="O12" s="7">
        <v>11</v>
      </c>
      <c r="P12" s="7">
        <v>5</v>
      </c>
      <c r="Q12" s="7">
        <v>16</v>
      </c>
      <c r="R12" s="311"/>
      <c r="S12" s="217"/>
      <c r="T12" s="15" t="s">
        <v>86</v>
      </c>
      <c r="U12" s="7">
        <v>12</v>
      </c>
      <c r="V12" s="7">
        <v>2</v>
      </c>
      <c r="W12" s="7">
        <v>15</v>
      </c>
      <c r="X12" s="7">
        <v>1</v>
      </c>
      <c r="Y12" s="7">
        <v>4</v>
      </c>
      <c r="Z12" s="7">
        <v>3</v>
      </c>
      <c r="AA12" s="7">
        <v>10</v>
      </c>
      <c r="AB12" s="7">
        <v>3</v>
      </c>
      <c r="AC12" s="7">
        <v>7</v>
      </c>
      <c r="AD12" s="7">
        <v>9</v>
      </c>
      <c r="AE12" s="7">
        <v>7</v>
      </c>
      <c r="AF12" s="7">
        <v>3</v>
      </c>
      <c r="AG12" s="7">
        <v>1</v>
      </c>
      <c r="AH12" s="7">
        <v>1</v>
      </c>
      <c r="AI12" s="7">
        <v>2</v>
      </c>
    </row>
    <row r="13" spans="1:37" s="5" customFormat="1" ht="30" customHeight="1">
      <c r="A13" s="311"/>
      <c r="B13" s="217"/>
      <c r="C13" s="15" t="s">
        <v>87</v>
      </c>
      <c r="D13" s="9">
        <v>1</v>
      </c>
      <c r="E13" s="107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7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7"/>
      <c r="C14" s="15" t="s">
        <v>88</v>
      </c>
      <c r="D14" s="9">
        <v>106</v>
      </c>
      <c r="E14" s="107">
        <v>161</v>
      </c>
      <c r="F14" s="10">
        <v>-55</v>
      </c>
      <c r="G14" s="9">
        <v>0</v>
      </c>
      <c r="H14" s="7">
        <v>0</v>
      </c>
      <c r="I14" s="7">
        <v>0</v>
      </c>
      <c r="J14" s="7">
        <v>17</v>
      </c>
      <c r="K14" s="7">
        <v>3</v>
      </c>
      <c r="L14" s="7">
        <v>20</v>
      </c>
      <c r="M14" s="7">
        <v>18</v>
      </c>
      <c r="N14" s="7">
        <v>2</v>
      </c>
      <c r="O14" s="7">
        <v>30</v>
      </c>
      <c r="P14" s="7">
        <v>12</v>
      </c>
      <c r="Q14" s="7">
        <v>42</v>
      </c>
      <c r="R14" s="311"/>
      <c r="S14" s="217"/>
      <c r="T14" s="15" t="s">
        <v>88</v>
      </c>
      <c r="U14" s="7">
        <v>1</v>
      </c>
      <c r="V14" s="7">
        <v>1</v>
      </c>
      <c r="W14" s="7">
        <v>2</v>
      </c>
      <c r="X14" s="7">
        <v>0</v>
      </c>
      <c r="Y14" s="7">
        <v>5</v>
      </c>
      <c r="Z14" s="7">
        <v>1</v>
      </c>
      <c r="AA14" s="7">
        <v>1</v>
      </c>
      <c r="AB14" s="7">
        <v>2</v>
      </c>
      <c r="AC14" s="7">
        <v>1</v>
      </c>
      <c r="AD14" s="7">
        <v>0</v>
      </c>
      <c r="AE14" s="7">
        <v>6</v>
      </c>
      <c r="AF14" s="7">
        <v>0</v>
      </c>
      <c r="AG14" s="7">
        <v>2</v>
      </c>
      <c r="AH14" s="7">
        <v>1</v>
      </c>
      <c r="AI14" s="7">
        <v>1</v>
      </c>
    </row>
    <row r="15" spans="1:37" s="5" customFormat="1" ht="30" customHeight="1">
      <c r="A15" s="311"/>
      <c r="B15" s="214"/>
      <c r="C15" s="15" t="s">
        <v>89</v>
      </c>
      <c r="D15" s="9">
        <v>91</v>
      </c>
      <c r="E15" s="107">
        <v>136</v>
      </c>
      <c r="F15" s="10">
        <v>-45</v>
      </c>
      <c r="G15" s="9">
        <v>0</v>
      </c>
      <c r="H15" s="7">
        <v>8</v>
      </c>
      <c r="I15" s="7">
        <v>8</v>
      </c>
      <c r="J15" s="7">
        <v>0</v>
      </c>
      <c r="K15" s="7">
        <v>4</v>
      </c>
      <c r="L15" s="7">
        <v>4</v>
      </c>
      <c r="M15" s="7">
        <v>4</v>
      </c>
      <c r="N15" s="7">
        <v>5</v>
      </c>
      <c r="O15" s="7">
        <v>3</v>
      </c>
      <c r="P15" s="7">
        <v>26</v>
      </c>
      <c r="Q15" s="7">
        <v>29</v>
      </c>
      <c r="R15" s="31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26</v>
      </c>
      <c r="Y15" s="7">
        <v>2</v>
      </c>
      <c r="Z15" s="7">
        <v>1</v>
      </c>
      <c r="AA15" s="7">
        <v>0</v>
      </c>
      <c r="AB15" s="7">
        <v>0</v>
      </c>
      <c r="AC15" s="7">
        <v>3</v>
      </c>
      <c r="AD15" s="7">
        <v>1</v>
      </c>
      <c r="AE15" s="7">
        <v>0</v>
      </c>
      <c r="AF15" s="7">
        <v>0</v>
      </c>
      <c r="AG15" s="7">
        <v>5</v>
      </c>
      <c r="AH15" s="7">
        <v>3</v>
      </c>
      <c r="AI15" s="7">
        <v>0</v>
      </c>
    </row>
    <row r="16" spans="1:37" s="14" customFormat="1" ht="30" customHeight="1">
      <c r="A16" s="311"/>
      <c r="B16" s="217" t="s">
        <v>19</v>
      </c>
      <c r="C16" s="23" t="s">
        <v>208</v>
      </c>
      <c r="D16" s="24">
        <v>9707</v>
      </c>
      <c r="E16" s="106">
        <v>10523</v>
      </c>
      <c r="F16" s="26">
        <v>-816</v>
      </c>
      <c r="G16" s="24">
        <v>985</v>
      </c>
      <c r="H16" s="25">
        <v>342</v>
      </c>
      <c r="I16" s="25">
        <v>1327</v>
      </c>
      <c r="J16" s="25">
        <v>640</v>
      </c>
      <c r="K16" s="25">
        <v>297</v>
      </c>
      <c r="L16" s="25">
        <v>937</v>
      </c>
      <c r="M16" s="25">
        <v>676</v>
      </c>
      <c r="N16" s="25">
        <v>415</v>
      </c>
      <c r="O16" s="25">
        <v>613</v>
      </c>
      <c r="P16" s="25">
        <v>611</v>
      </c>
      <c r="Q16" s="25">
        <v>1224</v>
      </c>
      <c r="R16" s="311"/>
      <c r="S16" s="217" t="s">
        <v>19</v>
      </c>
      <c r="T16" s="23" t="s">
        <v>208</v>
      </c>
      <c r="U16" s="25">
        <v>336</v>
      </c>
      <c r="V16" s="25">
        <v>376</v>
      </c>
      <c r="W16" s="25">
        <v>281</v>
      </c>
      <c r="X16" s="25">
        <v>182</v>
      </c>
      <c r="Y16" s="25">
        <v>889</v>
      </c>
      <c r="Z16" s="25">
        <v>397</v>
      </c>
      <c r="AA16" s="25">
        <v>225</v>
      </c>
      <c r="AB16" s="25">
        <v>438</v>
      </c>
      <c r="AC16" s="25">
        <v>285</v>
      </c>
      <c r="AD16" s="25">
        <v>252</v>
      </c>
      <c r="AE16" s="25">
        <v>311</v>
      </c>
      <c r="AF16" s="25">
        <v>382</v>
      </c>
      <c r="AG16" s="25">
        <v>219</v>
      </c>
      <c r="AH16" s="25">
        <v>175</v>
      </c>
      <c r="AI16" s="25">
        <v>380</v>
      </c>
      <c r="AK16" s="5"/>
    </row>
    <row r="17" spans="1:37" s="5" customFormat="1" ht="30" customHeight="1">
      <c r="A17" s="311"/>
      <c r="B17" s="217" t="s">
        <v>101</v>
      </c>
      <c r="C17" s="15" t="s">
        <v>209</v>
      </c>
      <c r="D17" s="9">
        <v>4261</v>
      </c>
      <c r="E17" s="107">
        <v>4377</v>
      </c>
      <c r="F17" s="10">
        <v>-116</v>
      </c>
      <c r="G17" s="9">
        <v>403</v>
      </c>
      <c r="H17" s="7">
        <v>128</v>
      </c>
      <c r="I17" s="7">
        <v>531</v>
      </c>
      <c r="J17" s="7">
        <v>289</v>
      </c>
      <c r="K17" s="7">
        <v>132</v>
      </c>
      <c r="L17" s="7">
        <v>421</v>
      </c>
      <c r="M17" s="7">
        <v>273</v>
      </c>
      <c r="N17" s="7">
        <v>198</v>
      </c>
      <c r="O17" s="7">
        <v>284</v>
      </c>
      <c r="P17" s="7">
        <v>284</v>
      </c>
      <c r="Q17" s="7">
        <v>568</v>
      </c>
      <c r="R17" s="311"/>
      <c r="S17" s="217" t="s">
        <v>101</v>
      </c>
      <c r="T17" s="15" t="s">
        <v>209</v>
      </c>
      <c r="U17" s="7">
        <v>127</v>
      </c>
      <c r="V17" s="7">
        <v>127</v>
      </c>
      <c r="W17" s="7">
        <v>130</v>
      </c>
      <c r="X17" s="7">
        <v>59</v>
      </c>
      <c r="Y17" s="7">
        <v>377</v>
      </c>
      <c r="Z17" s="7">
        <v>161</v>
      </c>
      <c r="AA17" s="7">
        <v>116</v>
      </c>
      <c r="AB17" s="7">
        <v>192</v>
      </c>
      <c r="AC17" s="7">
        <v>143</v>
      </c>
      <c r="AD17" s="7">
        <v>124</v>
      </c>
      <c r="AE17" s="7">
        <v>172</v>
      </c>
      <c r="AF17" s="7">
        <v>170</v>
      </c>
      <c r="AG17" s="7">
        <v>104</v>
      </c>
      <c r="AH17" s="7">
        <v>87</v>
      </c>
      <c r="AI17" s="7">
        <v>181</v>
      </c>
    </row>
    <row r="18" spans="1:37" s="5" customFormat="1" ht="30" customHeight="1">
      <c r="A18" s="311"/>
      <c r="B18" s="217"/>
      <c r="C18" s="15" t="s">
        <v>112</v>
      </c>
      <c r="D18" s="9">
        <v>3114</v>
      </c>
      <c r="E18" s="107">
        <v>3045</v>
      </c>
      <c r="F18" s="10">
        <v>69</v>
      </c>
      <c r="G18" s="9">
        <v>360</v>
      </c>
      <c r="H18" s="7">
        <v>118</v>
      </c>
      <c r="I18" s="7">
        <v>478</v>
      </c>
      <c r="J18" s="7">
        <v>171</v>
      </c>
      <c r="K18" s="7">
        <v>65</v>
      </c>
      <c r="L18" s="7">
        <v>236</v>
      </c>
      <c r="M18" s="7">
        <v>257</v>
      </c>
      <c r="N18" s="7">
        <v>170</v>
      </c>
      <c r="O18" s="7">
        <v>220</v>
      </c>
      <c r="P18" s="7">
        <v>167</v>
      </c>
      <c r="Q18" s="7">
        <v>387</v>
      </c>
      <c r="R18" s="311"/>
      <c r="S18" s="217"/>
      <c r="T18" s="15" t="s">
        <v>112</v>
      </c>
      <c r="U18" s="7">
        <v>102</v>
      </c>
      <c r="V18" s="7">
        <v>111</v>
      </c>
      <c r="W18" s="7">
        <v>78</v>
      </c>
      <c r="X18" s="7">
        <v>49</v>
      </c>
      <c r="Y18" s="7">
        <v>273</v>
      </c>
      <c r="Z18" s="7">
        <v>79</v>
      </c>
      <c r="AA18" s="7">
        <v>85</v>
      </c>
      <c r="AB18" s="7">
        <v>152</v>
      </c>
      <c r="AC18" s="7">
        <v>77</v>
      </c>
      <c r="AD18" s="7">
        <v>82</v>
      </c>
      <c r="AE18" s="7">
        <v>101</v>
      </c>
      <c r="AF18" s="7">
        <v>123</v>
      </c>
      <c r="AG18" s="7">
        <v>76</v>
      </c>
      <c r="AH18" s="7">
        <v>59</v>
      </c>
      <c r="AI18" s="7">
        <v>139</v>
      </c>
    </row>
    <row r="19" spans="1:37" s="5" customFormat="1" ht="30" customHeight="1">
      <c r="A19" s="311"/>
      <c r="B19" s="217"/>
      <c r="C19" s="15" t="s">
        <v>113</v>
      </c>
      <c r="D19" s="9">
        <v>1147</v>
      </c>
      <c r="E19" s="107">
        <v>1332</v>
      </c>
      <c r="F19" s="10">
        <v>-185</v>
      </c>
      <c r="G19" s="9">
        <v>43</v>
      </c>
      <c r="H19" s="7">
        <v>10</v>
      </c>
      <c r="I19" s="7">
        <v>53</v>
      </c>
      <c r="J19" s="7">
        <v>118</v>
      </c>
      <c r="K19" s="7">
        <v>67</v>
      </c>
      <c r="L19" s="7">
        <v>185</v>
      </c>
      <c r="M19" s="7">
        <v>16</v>
      </c>
      <c r="N19" s="7">
        <v>28</v>
      </c>
      <c r="O19" s="7">
        <v>64</v>
      </c>
      <c r="P19" s="7">
        <v>117</v>
      </c>
      <c r="Q19" s="7">
        <v>181</v>
      </c>
      <c r="R19" s="311"/>
      <c r="S19" s="217"/>
      <c r="T19" s="15" t="s">
        <v>113</v>
      </c>
      <c r="U19" s="7">
        <v>25</v>
      </c>
      <c r="V19" s="7">
        <v>16</v>
      </c>
      <c r="W19" s="7">
        <v>52</v>
      </c>
      <c r="X19" s="7">
        <v>10</v>
      </c>
      <c r="Y19" s="7">
        <v>104</v>
      </c>
      <c r="Z19" s="7">
        <v>82</v>
      </c>
      <c r="AA19" s="7">
        <v>31</v>
      </c>
      <c r="AB19" s="7">
        <v>40</v>
      </c>
      <c r="AC19" s="7">
        <v>66</v>
      </c>
      <c r="AD19" s="7">
        <v>42</v>
      </c>
      <c r="AE19" s="7">
        <v>71</v>
      </c>
      <c r="AF19" s="7">
        <v>47</v>
      </c>
      <c r="AG19" s="7">
        <v>28</v>
      </c>
      <c r="AH19" s="7">
        <v>28</v>
      </c>
      <c r="AI19" s="7">
        <v>42</v>
      </c>
    </row>
    <row r="20" spans="1:37" s="5" customFormat="1" ht="30" customHeight="1">
      <c r="A20" s="311"/>
      <c r="B20" s="217" t="s">
        <v>102</v>
      </c>
      <c r="C20" s="15" t="s">
        <v>100</v>
      </c>
      <c r="D20" s="9">
        <v>992</v>
      </c>
      <c r="E20" s="107">
        <v>1431</v>
      </c>
      <c r="F20" s="10">
        <v>-439</v>
      </c>
      <c r="G20" s="9">
        <v>5</v>
      </c>
      <c r="H20" s="7">
        <v>17</v>
      </c>
      <c r="I20" s="7">
        <v>22</v>
      </c>
      <c r="J20" s="7">
        <v>25</v>
      </c>
      <c r="K20" s="7">
        <v>32</v>
      </c>
      <c r="L20" s="7">
        <v>57</v>
      </c>
      <c r="M20" s="7">
        <v>104</v>
      </c>
      <c r="N20" s="7">
        <v>23</v>
      </c>
      <c r="O20" s="7">
        <v>64</v>
      </c>
      <c r="P20" s="7">
        <v>88</v>
      </c>
      <c r="Q20" s="7">
        <v>152</v>
      </c>
      <c r="R20" s="311"/>
      <c r="S20" s="217" t="s">
        <v>102</v>
      </c>
      <c r="T20" s="15" t="s">
        <v>100</v>
      </c>
      <c r="U20" s="7">
        <v>48</v>
      </c>
      <c r="V20" s="7">
        <v>27</v>
      </c>
      <c r="W20" s="7">
        <v>29</v>
      </c>
      <c r="X20" s="7">
        <v>37</v>
      </c>
      <c r="Y20" s="7">
        <v>85</v>
      </c>
      <c r="Z20" s="7">
        <v>68</v>
      </c>
      <c r="AA20" s="7">
        <v>31</v>
      </c>
      <c r="AB20" s="7">
        <v>46</v>
      </c>
      <c r="AC20" s="7">
        <v>53</v>
      </c>
      <c r="AD20" s="7">
        <v>46</v>
      </c>
      <c r="AE20" s="7">
        <v>37</v>
      </c>
      <c r="AF20" s="7">
        <v>48</v>
      </c>
      <c r="AG20" s="7">
        <v>25</v>
      </c>
      <c r="AH20" s="7">
        <v>24</v>
      </c>
      <c r="AI20" s="7">
        <v>30</v>
      </c>
    </row>
    <row r="21" spans="1:37" s="5" customFormat="1" ht="56.25">
      <c r="A21" s="311"/>
      <c r="B21" s="217" t="s">
        <v>103</v>
      </c>
      <c r="C21" s="15" t="s">
        <v>381</v>
      </c>
      <c r="D21" s="9">
        <v>179</v>
      </c>
      <c r="E21" s="107">
        <v>275</v>
      </c>
      <c r="F21" s="10">
        <v>-96</v>
      </c>
      <c r="G21" s="9">
        <v>42</v>
      </c>
      <c r="H21" s="7">
        <v>17</v>
      </c>
      <c r="I21" s="7">
        <v>59</v>
      </c>
      <c r="J21" s="7">
        <v>6</v>
      </c>
      <c r="K21" s="7">
        <v>1</v>
      </c>
      <c r="L21" s="7">
        <v>7</v>
      </c>
      <c r="M21" s="7">
        <v>4</v>
      </c>
      <c r="N21" s="7">
        <v>2</v>
      </c>
      <c r="O21" s="7">
        <v>22</v>
      </c>
      <c r="P21" s="7">
        <v>20</v>
      </c>
      <c r="Q21" s="7">
        <v>42</v>
      </c>
      <c r="R21" s="311"/>
      <c r="S21" s="217" t="s">
        <v>103</v>
      </c>
      <c r="T21" s="15" t="s">
        <v>381</v>
      </c>
      <c r="U21" s="7">
        <v>9</v>
      </c>
      <c r="V21" s="7">
        <v>22</v>
      </c>
      <c r="W21" s="7">
        <v>0</v>
      </c>
      <c r="X21" s="7">
        <v>0</v>
      </c>
      <c r="Y21" s="7">
        <v>3</v>
      </c>
      <c r="Z21" s="7">
        <v>14</v>
      </c>
      <c r="AA21" s="7">
        <v>0</v>
      </c>
      <c r="AB21" s="7">
        <v>2</v>
      </c>
      <c r="AC21" s="7">
        <v>2</v>
      </c>
      <c r="AD21" s="7">
        <v>0</v>
      </c>
      <c r="AE21" s="7">
        <v>1</v>
      </c>
      <c r="AF21" s="7">
        <v>5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311"/>
      <c r="B22" s="217" t="s">
        <v>104</v>
      </c>
      <c r="C22" s="15" t="s">
        <v>91</v>
      </c>
      <c r="D22" s="9">
        <v>1517</v>
      </c>
      <c r="E22" s="107">
        <v>1392</v>
      </c>
      <c r="F22" s="10">
        <v>125</v>
      </c>
      <c r="G22" s="9">
        <v>249</v>
      </c>
      <c r="H22" s="7">
        <v>86</v>
      </c>
      <c r="I22" s="7">
        <v>335</v>
      </c>
      <c r="J22" s="7">
        <v>129</v>
      </c>
      <c r="K22" s="7">
        <v>55</v>
      </c>
      <c r="L22" s="7">
        <v>184</v>
      </c>
      <c r="M22" s="7">
        <v>90</v>
      </c>
      <c r="N22" s="7">
        <v>55</v>
      </c>
      <c r="O22" s="7">
        <v>85</v>
      </c>
      <c r="P22" s="7">
        <v>68</v>
      </c>
      <c r="Q22" s="7">
        <v>153</v>
      </c>
      <c r="R22" s="311"/>
      <c r="S22" s="217" t="s">
        <v>104</v>
      </c>
      <c r="T22" s="15" t="s">
        <v>91</v>
      </c>
      <c r="U22" s="7">
        <v>41</v>
      </c>
      <c r="V22" s="7">
        <v>77</v>
      </c>
      <c r="W22" s="7">
        <v>20</v>
      </c>
      <c r="X22" s="7">
        <v>23</v>
      </c>
      <c r="Y22" s="7">
        <v>180</v>
      </c>
      <c r="Z22" s="7">
        <v>56</v>
      </c>
      <c r="AA22" s="7">
        <v>18</v>
      </c>
      <c r="AB22" s="7">
        <v>69</v>
      </c>
      <c r="AC22" s="7">
        <v>11</v>
      </c>
      <c r="AD22" s="7">
        <v>17</v>
      </c>
      <c r="AE22" s="7">
        <v>24</v>
      </c>
      <c r="AF22" s="7">
        <v>59</v>
      </c>
      <c r="AG22" s="7">
        <v>19</v>
      </c>
      <c r="AH22" s="7">
        <v>18</v>
      </c>
      <c r="AI22" s="7">
        <v>68</v>
      </c>
    </row>
    <row r="23" spans="1:37" s="5" customFormat="1" ht="30" customHeight="1">
      <c r="A23" s="311"/>
      <c r="B23" s="217" t="s">
        <v>105</v>
      </c>
      <c r="C23" s="15" t="s">
        <v>92</v>
      </c>
      <c r="D23" s="9">
        <v>534</v>
      </c>
      <c r="E23" s="107">
        <v>616</v>
      </c>
      <c r="F23" s="10">
        <v>-82</v>
      </c>
      <c r="G23" s="9">
        <v>61</v>
      </c>
      <c r="H23" s="7">
        <v>18</v>
      </c>
      <c r="I23" s="7">
        <v>79</v>
      </c>
      <c r="J23" s="7">
        <v>38</v>
      </c>
      <c r="K23" s="7">
        <v>15</v>
      </c>
      <c r="L23" s="7">
        <v>53</v>
      </c>
      <c r="M23" s="7">
        <v>33</v>
      </c>
      <c r="N23" s="7">
        <v>31</v>
      </c>
      <c r="O23" s="7">
        <v>18</v>
      </c>
      <c r="P23" s="7">
        <v>16</v>
      </c>
      <c r="Q23" s="91">
        <v>34</v>
      </c>
      <c r="R23" s="311"/>
      <c r="S23" s="217" t="s">
        <v>105</v>
      </c>
      <c r="T23" s="15" t="s">
        <v>92</v>
      </c>
      <c r="U23" s="7">
        <v>26</v>
      </c>
      <c r="V23" s="7">
        <v>54</v>
      </c>
      <c r="W23" s="7">
        <v>16</v>
      </c>
      <c r="X23" s="7">
        <v>19</v>
      </c>
      <c r="Y23" s="7">
        <v>45</v>
      </c>
      <c r="Z23" s="7">
        <v>23</v>
      </c>
      <c r="AA23" s="7">
        <v>7</v>
      </c>
      <c r="AB23" s="7">
        <v>24</v>
      </c>
      <c r="AC23" s="7">
        <v>9</v>
      </c>
      <c r="AD23" s="7">
        <v>14</v>
      </c>
      <c r="AE23" s="7">
        <v>10</v>
      </c>
      <c r="AF23" s="7">
        <v>17</v>
      </c>
      <c r="AG23" s="7">
        <v>14</v>
      </c>
      <c r="AH23" s="7">
        <v>8</v>
      </c>
      <c r="AI23" s="7">
        <v>18</v>
      </c>
    </row>
    <row r="24" spans="1:37" s="5" customFormat="1" ht="30" customHeight="1">
      <c r="A24" s="311"/>
      <c r="B24" s="217" t="s">
        <v>106</v>
      </c>
      <c r="C24" s="15" t="s">
        <v>93</v>
      </c>
      <c r="D24" s="9">
        <v>0</v>
      </c>
      <c r="E24" s="10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1"/>
      <c r="B25" s="217" t="s">
        <v>107</v>
      </c>
      <c r="C25" s="15" t="s">
        <v>94</v>
      </c>
      <c r="D25" s="9">
        <v>804</v>
      </c>
      <c r="E25" s="107">
        <v>879</v>
      </c>
      <c r="F25" s="10">
        <v>-75</v>
      </c>
      <c r="G25" s="9">
        <v>81</v>
      </c>
      <c r="H25" s="7">
        <v>26</v>
      </c>
      <c r="I25" s="7">
        <v>107</v>
      </c>
      <c r="J25" s="7">
        <v>50</v>
      </c>
      <c r="K25" s="7">
        <v>13</v>
      </c>
      <c r="L25" s="7">
        <v>63</v>
      </c>
      <c r="M25" s="7">
        <v>52</v>
      </c>
      <c r="N25" s="7">
        <v>36</v>
      </c>
      <c r="O25" s="7">
        <v>57</v>
      </c>
      <c r="P25" s="7">
        <v>71</v>
      </c>
      <c r="Q25" s="7">
        <v>128</v>
      </c>
      <c r="R25" s="311"/>
      <c r="S25" s="217" t="s">
        <v>107</v>
      </c>
      <c r="T25" s="15" t="s">
        <v>94</v>
      </c>
      <c r="U25" s="7">
        <v>30</v>
      </c>
      <c r="V25" s="7">
        <v>20</v>
      </c>
      <c r="W25" s="7">
        <v>25</v>
      </c>
      <c r="X25" s="7">
        <v>19</v>
      </c>
      <c r="Y25" s="7">
        <v>83</v>
      </c>
      <c r="Z25" s="7">
        <v>27</v>
      </c>
      <c r="AA25" s="7">
        <v>26</v>
      </c>
      <c r="AB25" s="7">
        <v>45</v>
      </c>
      <c r="AC25" s="7">
        <v>22</v>
      </c>
      <c r="AD25" s="7">
        <v>20</v>
      </c>
      <c r="AE25" s="7">
        <v>18</v>
      </c>
      <c r="AF25" s="7">
        <v>29</v>
      </c>
      <c r="AG25" s="7">
        <v>16</v>
      </c>
      <c r="AH25" s="7">
        <v>12</v>
      </c>
      <c r="AI25" s="7">
        <v>26</v>
      </c>
    </row>
    <row r="26" spans="1:37" s="5" customFormat="1" ht="30" customHeight="1">
      <c r="A26" s="311"/>
      <c r="B26" s="217" t="s">
        <v>108</v>
      </c>
      <c r="C26" s="15" t="s">
        <v>95</v>
      </c>
      <c r="D26" s="9">
        <v>102</v>
      </c>
      <c r="E26" s="107">
        <v>105</v>
      </c>
      <c r="F26" s="10">
        <v>-3</v>
      </c>
      <c r="G26" s="9">
        <v>9</v>
      </c>
      <c r="H26" s="7">
        <v>6</v>
      </c>
      <c r="I26" s="7">
        <v>15</v>
      </c>
      <c r="J26" s="7">
        <v>4</v>
      </c>
      <c r="K26" s="7">
        <v>3</v>
      </c>
      <c r="L26" s="7">
        <v>7</v>
      </c>
      <c r="M26" s="7">
        <v>6</v>
      </c>
      <c r="N26" s="7">
        <v>4</v>
      </c>
      <c r="O26" s="7">
        <v>3</v>
      </c>
      <c r="P26" s="7">
        <v>8</v>
      </c>
      <c r="Q26" s="7">
        <v>11</v>
      </c>
      <c r="R26" s="311"/>
      <c r="S26" s="217" t="s">
        <v>108</v>
      </c>
      <c r="T26" s="15" t="s">
        <v>95</v>
      </c>
      <c r="U26" s="7">
        <v>6</v>
      </c>
      <c r="V26" s="7">
        <v>2</v>
      </c>
      <c r="W26" s="7">
        <v>2</v>
      </c>
      <c r="X26" s="7">
        <v>2</v>
      </c>
      <c r="Y26" s="7">
        <v>16</v>
      </c>
      <c r="Z26" s="7">
        <v>0</v>
      </c>
      <c r="AA26" s="7">
        <v>0</v>
      </c>
      <c r="AB26" s="7">
        <v>7</v>
      </c>
      <c r="AC26" s="7">
        <v>4</v>
      </c>
      <c r="AD26" s="7">
        <v>2</v>
      </c>
      <c r="AE26" s="7">
        <v>6</v>
      </c>
      <c r="AF26" s="7">
        <v>3</v>
      </c>
      <c r="AG26" s="7">
        <v>4</v>
      </c>
      <c r="AH26" s="7">
        <v>2</v>
      </c>
      <c r="AI26" s="7">
        <v>3</v>
      </c>
    </row>
    <row r="27" spans="1:37" s="5" customFormat="1" ht="30" customHeight="1">
      <c r="A27" s="311"/>
      <c r="B27" s="217" t="s">
        <v>109</v>
      </c>
      <c r="C27" s="15" t="s">
        <v>96</v>
      </c>
      <c r="D27" s="9">
        <v>180</v>
      </c>
      <c r="E27" s="107">
        <v>222</v>
      </c>
      <c r="F27" s="10">
        <v>-42</v>
      </c>
      <c r="G27" s="9">
        <v>28</v>
      </c>
      <c r="H27" s="7">
        <v>8</v>
      </c>
      <c r="I27" s="7">
        <v>36</v>
      </c>
      <c r="J27" s="7">
        <v>2</v>
      </c>
      <c r="K27" s="7">
        <v>0</v>
      </c>
      <c r="L27" s="7">
        <v>2</v>
      </c>
      <c r="M27" s="7">
        <v>17</v>
      </c>
      <c r="N27" s="7">
        <v>15</v>
      </c>
      <c r="O27" s="7">
        <v>9</v>
      </c>
      <c r="P27" s="7">
        <v>2</v>
      </c>
      <c r="Q27" s="7">
        <v>11</v>
      </c>
      <c r="R27" s="311"/>
      <c r="S27" s="217" t="s">
        <v>109</v>
      </c>
      <c r="T27" s="15" t="s">
        <v>96</v>
      </c>
      <c r="U27" s="7">
        <v>6</v>
      </c>
      <c r="V27" s="7">
        <v>3</v>
      </c>
      <c r="W27" s="7">
        <v>6</v>
      </c>
      <c r="X27" s="7">
        <v>3</v>
      </c>
      <c r="Y27" s="7">
        <v>10</v>
      </c>
      <c r="Z27" s="7">
        <v>3</v>
      </c>
      <c r="AA27" s="7">
        <v>4</v>
      </c>
      <c r="AB27" s="7">
        <v>12</v>
      </c>
      <c r="AC27" s="7">
        <v>3</v>
      </c>
      <c r="AD27" s="7">
        <v>8</v>
      </c>
      <c r="AE27" s="7">
        <v>6</v>
      </c>
      <c r="AF27" s="7">
        <v>11</v>
      </c>
      <c r="AG27" s="7">
        <v>10</v>
      </c>
      <c r="AH27" s="7">
        <v>3</v>
      </c>
      <c r="AI27" s="7">
        <v>11</v>
      </c>
    </row>
    <row r="28" spans="1:37" s="5" customFormat="1" ht="30" customHeight="1">
      <c r="A28" s="311"/>
      <c r="B28" s="214" t="s">
        <v>110</v>
      </c>
      <c r="C28" s="15" t="s">
        <v>97</v>
      </c>
      <c r="D28" s="9">
        <v>1138</v>
      </c>
      <c r="E28" s="107">
        <v>1226</v>
      </c>
      <c r="F28" s="10">
        <v>-88</v>
      </c>
      <c r="G28" s="9">
        <v>107</v>
      </c>
      <c r="H28" s="7">
        <v>36</v>
      </c>
      <c r="I28" s="7">
        <v>143</v>
      </c>
      <c r="J28" s="7">
        <v>97</v>
      </c>
      <c r="K28" s="7">
        <v>46</v>
      </c>
      <c r="L28" s="7">
        <v>143</v>
      </c>
      <c r="M28" s="7">
        <v>97</v>
      </c>
      <c r="N28" s="7">
        <v>51</v>
      </c>
      <c r="O28" s="7">
        <v>71</v>
      </c>
      <c r="P28" s="7">
        <v>54</v>
      </c>
      <c r="Q28" s="7">
        <v>125</v>
      </c>
      <c r="R28" s="311"/>
      <c r="S28" s="214" t="s">
        <v>110</v>
      </c>
      <c r="T28" s="15" t="s">
        <v>97</v>
      </c>
      <c r="U28" s="7">
        <v>43</v>
      </c>
      <c r="V28" s="7">
        <v>44</v>
      </c>
      <c r="W28" s="7">
        <v>53</v>
      </c>
      <c r="X28" s="7">
        <v>20</v>
      </c>
      <c r="Y28" s="7">
        <v>90</v>
      </c>
      <c r="Z28" s="7">
        <v>45</v>
      </c>
      <c r="AA28" s="7">
        <v>23</v>
      </c>
      <c r="AB28" s="7">
        <v>41</v>
      </c>
      <c r="AC28" s="7">
        <v>38</v>
      </c>
      <c r="AD28" s="7">
        <v>21</v>
      </c>
      <c r="AE28" s="7">
        <v>37</v>
      </c>
      <c r="AF28" s="7">
        <v>40</v>
      </c>
      <c r="AG28" s="7">
        <v>27</v>
      </c>
      <c r="AH28" s="7">
        <v>20</v>
      </c>
      <c r="AI28" s="7">
        <v>37</v>
      </c>
    </row>
    <row r="29" spans="1:37" s="29" customFormat="1" ht="30" customHeight="1">
      <c r="A29" s="311"/>
      <c r="B29" s="220" t="s">
        <v>22</v>
      </c>
      <c r="C29" s="23" t="s">
        <v>98</v>
      </c>
      <c r="D29" s="24">
        <v>12938</v>
      </c>
      <c r="E29" s="106">
        <v>13380</v>
      </c>
      <c r="F29" s="26">
        <v>-442</v>
      </c>
      <c r="G29" s="24">
        <v>1049</v>
      </c>
      <c r="H29" s="25">
        <v>347</v>
      </c>
      <c r="I29" s="25">
        <v>1396</v>
      </c>
      <c r="J29" s="25">
        <v>775</v>
      </c>
      <c r="K29" s="25">
        <v>341</v>
      </c>
      <c r="L29" s="25">
        <v>1116</v>
      </c>
      <c r="M29" s="25">
        <v>778</v>
      </c>
      <c r="N29" s="25">
        <v>558</v>
      </c>
      <c r="O29" s="25">
        <v>1038</v>
      </c>
      <c r="P29" s="25">
        <v>935</v>
      </c>
      <c r="Q29" s="25">
        <v>1973</v>
      </c>
      <c r="R29" s="311"/>
      <c r="S29" s="220" t="s">
        <v>22</v>
      </c>
      <c r="T29" s="28" t="s">
        <v>98</v>
      </c>
      <c r="U29" s="25">
        <v>480</v>
      </c>
      <c r="V29" s="25">
        <v>347</v>
      </c>
      <c r="W29" s="25">
        <v>419</v>
      </c>
      <c r="X29" s="25">
        <v>392</v>
      </c>
      <c r="Y29" s="25">
        <v>1326</v>
      </c>
      <c r="Z29" s="25">
        <v>484</v>
      </c>
      <c r="AA29" s="25">
        <v>333</v>
      </c>
      <c r="AB29" s="25">
        <v>650</v>
      </c>
      <c r="AC29" s="25">
        <v>491</v>
      </c>
      <c r="AD29" s="25">
        <v>243</v>
      </c>
      <c r="AE29" s="25">
        <v>318</v>
      </c>
      <c r="AF29" s="25">
        <v>504</v>
      </c>
      <c r="AG29" s="25">
        <v>384</v>
      </c>
      <c r="AH29" s="25">
        <v>301</v>
      </c>
      <c r="AI29" s="25">
        <v>445</v>
      </c>
      <c r="AJ29" s="250"/>
      <c r="AK29" s="5"/>
    </row>
    <row r="30" spans="1:37" s="95" customFormat="1" ht="30" customHeight="1" thickBot="1">
      <c r="A30" s="311"/>
      <c r="B30" s="214"/>
      <c r="C30" s="15" t="s">
        <v>111</v>
      </c>
      <c r="D30" s="11">
        <v>1008</v>
      </c>
      <c r="E30" s="109">
        <v>1061</v>
      </c>
      <c r="F30" s="13">
        <v>-53</v>
      </c>
      <c r="G30" s="9">
        <v>92</v>
      </c>
      <c r="H30" s="7">
        <v>39</v>
      </c>
      <c r="I30" s="7">
        <v>131</v>
      </c>
      <c r="J30" s="7">
        <v>32</v>
      </c>
      <c r="K30" s="7">
        <v>14</v>
      </c>
      <c r="L30" s="7">
        <v>46</v>
      </c>
      <c r="M30" s="7">
        <v>95</v>
      </c>
      <c r="N30" s="7">
        <v>81</v>
      </c>
      <c r="O30" s="7">
        <v>60</v>
      </c>
      <c r="P30" s="7">
        <v>68</v>
      </c>
      <c r="Q30" s="7">
        <v>128</v>
      </c>
      <c r="R30" s="311"/>
      <c r="S30" s="214"/>
      <c r="T30" s="35" t="s">
        <v>111</v>
      </c>
      <c r="U30" s="7">
        <v>34</v>
      </c>
      <c r="V30" s="7">
        <v>25</v>
      </c>
      <c r="W30" s="7">
        <v>20</v>
      </c>
      <c r="X30" s="7">
        <v>27</v>
      </c>
      <c r="Y30" s="7">
        <v>86</v>
      </c>
      <c r="Z30" s="7">
        <v>30</v>
      </c>
      <c r="AA30" s="7">
        <v>40</v>
      </c>
      <c r="AB30" s="7">
        <v>48</v>
      </c>
      <c r="AC30" s="7">
        <v>49</v>
      </c>
      <c r="AD30" s="7">
        <v>16</v>
      </c>
      <c r="AE30" s="7">
        <v>22</v>
      </c>
      <c r="AF30" s="7">
        <v>31</v>
      </c>
      <c r="AG30" s="7">
        <v>41</v>
      </c>
      <c r="AH30" s="7">
        <v>26</v>
      </c>
      <c r="AI30" s="7">
        <v>32</v>
      </c>
      <c r="AJ30" s="21"/>
      <c r="AK30" s="5"/>
    </row>
    <row r="31" spans="1:37" s="85" customFormat="1" ht="18.75">
      <c r="A31" s="311"/>
      <c r="B31" s="86" t="s">
        <v>157</v>
      </c>
      <c r="E31" s="124"/>
      <c r="R31" s="311"/>
      <c r="S31" s="86" t="s">
        <v>157</v>
      </c>
      <c r="AK31" s="5"/>
    </row>
    <row r="32" spans="1:37" s="18" customFormat="1" ht="18.75">
      <c r="A32" s="169"/>
      <c r="B32" s="30"/>
      <c r="E32" s="94"/>
      <c r="R32" s="166"/>
      <c r="S32" s="30"/>
    </row>
    <row r="33" spans="1:19" s="18" customFormat="1" ht="18.75">
      <c r="A33" s="169"/>
      <c r="B33" s="30"/>
      <c r="E33" s="94"/>
      <c r="R33" s="166"/>
      <c r="S33" s="30"/>
    </row>
    <row r="34" spans="1:19" s="18" customFormat="1" ht="18.75">
      <c r="A34" s="169"/>
      <c r="B34" s="30"/>
      <c r="E34" s="94"/>
      <c r="R34" s="166"/>
      <c r="S34" s="30"/>
    </row>
    <row r="35" spans="1:19" s="18" customFormat="1" ht="18.75">
      <c r="A35" s="169"/>
      <c r="B35" s="30"/>
      <c r="E35" s="94"/>
      <c r="R35" s="166"/>
      <c r="S35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H10" sqref="H10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3"/>
    <col min="37" max="16384" width="9" style="1"/>
  </cols>
  <sheetData>
    <row r="1" spans="1:37" s="36" customFormat="1" ht="18.75">
      <c r="A1" s="311" t="s">
        <v>416</v>
      </c>
      <c r="B1" s="342" t="s">
        <v>485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485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  <c r="AJ1" s="186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187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  <c r="AJ3" s="188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  <c r="AJ4" s="188"/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  <c r="AJ5" s="188"/>
    </row>
    <row r="6" spans="1:37" s="14" customFormat="1" ht="30" customHeight="1">
      <c r="A6" s="311"/>
      <c r="B6" s="220" t="s">
        <v>12</v>
      </c>
      <c r="C6" s="23" t="s">
        <v>210</v>
      </c>
      <c r="D6" s="24">
        <v>4261</v>
      </c>
      <c r="E6" s="96">
        <v>4377</v>
      </c>
      <c r="F6" s="26">
        <v>-116</v>
      </c>
      <c r="G6" s="24">
        <v>403</v>
      </c>
      <c r="H6" s="25">
        <v>128</v>
      </c>
      <c r="I6" s="25">
        <v>531</v>
      </c>
      <c r="J6" s="25">
        <v>289</v>
      </c>
      <c r="K6" s="25">
        <v>132</v>
      </c>
      <c r="L6" s="25">
        <v>421</v>
      </c>
      <c r="M6" s="25">
        <v>273</v>
      </c>
      <c r="N6" s="25">
        <v>198</v>
      </c>
      <c r="O6" s="25">
        <v>284</v>
      </c>
      <c r="P6" s="25">
        <v>284</v>
      </c>
      <c r="Q6" s="25">
        <v>568</v>
      </c>
      <c r="R6" s="311"/>
      <c r="S6" s="220" t="s">
        <v>12</v>
      </c>
      <c r="T6" s="23" t="s">
        <v>210</v>
      </c>
      <c r="U6" s="25">
        <v>127</v>
      </c>
      <c r="V6" s="25">
        <v>127</v>
      </c>
      <c r="W6" s="25">
        <v>130</v>
      </c>
      <c r="X6" s="25">
        <v>59</v>
      </c>
      <c r="Y6" s="25">
        <v>377</v>
      </c>
      <c r="Z6" s="25">
        <v>161</v>
      </c>
      <c r="AA6" s="25">
        <v>116</v>
      </c>
      <c r="AB6" s="25">
        <v>192</v>
      </c>
      <c r="AC6" s="25">
        <v>143</v>
      </c>
      <c r="AD6" s="25">
        <v>124</v>
      </c>
      <c r="AE6" s="25">
        <v>172</v>
      </c>
      <c r="AF6" s="25">
        <v>170</v>
      </c>
      <c r="AG6" s="25">
        <v>104</v>
      </c>
      <c r="AH6" s="25">
        <v>87</v>
      </c>
      <c r="AI6" s="25">
        <v>181</v>
      </c>
      <c r="AJ6" s="189"/>
    </row>
    <row r="7" spans="1:37" s="5" customFormat="1" ht="30" customHeight="1">
      <c r="A7" s="311"/>
      <c r="B7" s="217" t="s">
        <v>184</v>
      </c>
      <c r="C7" s="15" t="s">
        <v>226</v>
      </c>
      <c r="D7" s="9">
        <v>3114</v>
      </c>
      <c r="E7" s="91">
        <v>3045</v>
      </c>
      <c r="F7" s="10">
        <v>69</v>
      </c>
      <c r="G7" s="9">
        <v>360</v>
      </c>
      <c r="H7" s="7">
        <v>118</v>
      </c>
      <c r="I7" s="7">
        <v>478</v>
      </c>
      <c r="J7" s="7">
        <v>171</v>
      </c>
      <c r="K7" s="7">
        <v>65</v>
      </c>
      <c r="L7" s="7">
        <v>236</v>
      </c>
      <c r="M7" s="7">
        <v>257</v>
      </c>
      <c r="N7" s="7">
        <v>170</v>
      </c>
      <c r="O7" s="7">
        <v>220</v>
      </c>
      <c r="P7" s="7">
        <v>167</v>
      </c>
      <c r="Q7" s="7">
        <v>387</v>
      </c>
      <c r="R7" s="311"/>
      <c r="S7" s="217" t="s">
        <v>184</v>
      </c>
      <c r="T7" s="15" t="s">
        <v>226</v>
      </c>
      <c r="U7" s="7">
        <v>102</v>
      </c>
      <c r="V7" s="7">
        <v>111</v>
      </c>
      <c r="W7" s="7">
        <v>78</v>
      </c>
      <c r="X7" s="7">
        <v>49</v>
      </c>
      <c r="Y7" s="7">
        <v>273</v>
      </c>
      <c r="Z7" s="7">
        <v>79</v>
      </c>
      <c r="AA7" s="7">
        <v>85</v>
      </c>
      <c r="AB7" s="7">
        <v>152</v>
      </c>
      <c r="AC7" s="7">
        <v>77</v>
      </c>
      <c r="AD7" s="7">
        <v>82</v>
      </c>
      <c r="AE7" s="7">
        <v>101</v>
      </c>
      <c r="AF7" s="7">
        <v>123</v>
      </c>
      <c r="AG7" s="7">
        <v>76</v>
      </c>
      <c r="AH7" s="7">
        <v>59</v>
      </c>
      <c r="AI7" s="7">
        <v>139</v>
      </c>
      <c r="AJ7" s="190"/>
      <c r="AK7" s="14"/>
    </row>
    <row r="8" spans="1:37" s="5" customFormat="1" ht="30" customHeight="1">
      <c r="A8" s="311"/>
      <c r="B8" s="217"/>
      <c r="C8" s="16" t="s">
        <v>124</v>
      </c>
      <c r="D8" s="9">
        <v>122</v>
      </c>
      <c r="E8" s="107">
        <v>124</v>
      </c>
      <c r="F8" s="19">
        <v>-2</v>
      </c>
      <c r="G8" s="9">
        <v>8</v>
      </c>
      <c r="H8" s="7">
        <v>9</v>
      </c>
      <c r="I8" s="7">
        <v>17</v>
      </c>
      <c r="J8" s="7">
        <v>7</v>
      </c>
      <c r="K8" s="7">
        <v>4</v>
      </c>
      <c r="L8" s="7">
        <v>11</v>
      </c>
      <c r="M8" s="7">
        <v>10</v>
      </c>
      <c r="N8" s="7">
        <v>10</v>
      </c>
      <c r="O8" s="7">
        <v>7</v>
      </c>
      <c r="P8" s="7">
        <v>7</v>
      </c>
      <c r="Q8" s="7">
        <v>14</v>
      </c>
      <c r="R8" s="311"/>
      <c r="S8" s="217"/>
      <c r="T8" s="15" t="s">
        <v>124</v>
      </c>
      <c r="U8" s="7">
        <v>6</v>
      </c>
      <c r="V8" s="7">
        <v>4</v>
      </c>
      <c r="W8" s="7">
        <v>2</v>
      </c>
      <c r="X8" s="7">
        <v>3</v>
      </c>
      <c r="Y8" s="7">
        <v>10</v>
      </c>
      <c r="Z8" s="7">
        <v>2</v>
      </c>
      <c r="AA8" s="7">
        <v>2</v>
      </c>
      <c r="AB8" s="7">
        <v>5</v>
      </c>
      <c r="AC8" s="7">
        <v>5</v>
      </c>
      <c r="AD8" s="7">
        <v>2</v>
      </c>
      <c r="AE8" s="7">
        <v>3</v>
      </c>
      <c r="AF8" s="7">
        <v>3</v>
      </c>
      <c r="AG8" s="7">
        <v>4</v>
      </c>
      <c r="AH8" s="7">
        <v>1</v>
      </c>
      <c r="AI8" s="7">
        <v>8</v>
      </c>
      <c r="AJ8" s="190"/>
      <c r="AK8" s="14"/>
    </row>
    <row r="9" spans="1:37" s="77" customFormat="1" ht="30" customHeight="1">
      <c r="A9" s="311"/>
      <c r="B9" s="218"/>
      <c r="C9" s="75" t="s">
        <v>115</v>
      </c>
      <c r="D9" s="9">
        <v>180</v>
      </c>
      <c r="E9" s="91">
        <v>131</v>
      </c>
      <c r="F9" s="19">
        <v>49</v>
      </c>
      <c r="G9" s="9">
        <v>0</v>
      </c>
      <c r="H9" s="7">
        <v>0</v>
      </c>
      <c r="I9" s="7">
        <v>0</v>
      </c>
      <c r="J9" s="7">
        <v>78</v>
      </c>
      <c r="K9" s="7">
        <v>21</v>
      </c>
      <c r="L9" s="7">
        <v>99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8"/>
      <c r="T9" s="76" t="s">
        <v>115</v>
      </c>
      <c r="U9" s="7">
        <v>0</v>
      </c>
      <c r="V9" s="7">
        <v>1</v>
      </c>
      <c r="W9" s="7">
        <v>0</v>
      </c>
      <c r="X9" s="7">
        <v>2</v>
      </c>
      <c r="Y9" s="7">
        <v>0</v>
      </c>
      <c r="Z9" s="7">
        <v>0</v>
      </c>
      <c r="AA9" s="7">
        <v>78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1"/>
      <c r="AK9" s="14"/>
    </row>
    <row r="10" spans="1:37" s="77" customFormat="1" ht="30" customHeight="1">
      <c r="A10" s="311"/>
      <c r="B10" s="218" t="s">
        <v>185</v>
      </c>
      <c r="C10" s="76" t="s">
        <v>225</v>
      </c>
      <c r="D10" s="78">
        <v>1147</v>
      </c>
      <c r="E10" s="91">
        <v>1332</v>
      </c>
      <c r="F10" s="19">
        <v>-185</v>
      </c>
      <c r="G10" s="9">
        <v>43</v>
      </c>
      <c r="H10" s="7">
        <v>10</v>
      </c>
      <c r="I10" s="7">
        <v>53</v>
      </c>
      <c r="J10" s="7">
        <v>118</v>
      </c>
      <c r="K10" s="7">
        <v>67</v>
      </c>
      <c r="L10" s="7">
        <v>185</v>
      </c>
      <c r="M10" s="7">
        <v>16</v>
      </c>
      <c r="N10" s="7">
        <v>28</v>
      </c>
      <c r="O10" s="7">
        <v>64</v>
      </c>
      <c r="P10" s="7">
        <v>117</v>
      </c>
      <c r="Q10" s="7">
        <v>181</v>
      </c>
      <c r="R10" s="311"/>
      <c r="S10" s="218" t="s">
        <v>185</v>
      </c>
      <c r="T10" s="76" t="s">
        <v>225</v>
      </c>
      <c r="U10" s="7">
        <v>25</v>
      </c>
      <c r="V10" s="7">
        <v>16</v>
      </c>
      <c r="W10" s="7">
        <v>52</v>
      </c>
      <c r="X10" s="7">
        <v>10</v>
      </c>
      <c r="Y10" s="7">
        <v>104</v>
      </c>
      <c r="Z10" s="7">
        <v>82</v>
      </c>
      <c r="AA10" s="7">
        <v>31</v>
      </c>
      <c r="AB10" s="7">
        <v>40</v>
      </c>
      <c r="AC10" s="7">
        <v>66</v>
      </c>
      <c r="AD10" s="7">
        <v>42</v>
      </c>
      <c r="AE10" s="7">
        <v>71</v>
      </c>
      <c r="AF10" s="7">
        <v>47</v>
      </c>
      <c r="AG10" s="7">
        <v>28</v>
      </c>
      <c r="AH10" s="7">
        <v>28</v>
      </c>
      <c r="AI10" s="7">
        <v>42</v>
      </c>
      <c r="AJ10" s="191"/>
      <c r="AK10" s="14"/>
    </row>
    <row r="11" spans="1:37" s="5" customFormat="1" ht="30" customHeight="1">
      <c r="A11" s="311"/>
      <c r="B11" s="217"/>
      <c r="C11" s="16" t="s">
        <v>116</v>
      </c>
      <c r="D11" s="9">
        <v>176</v>
      </c>
      <c r="E11" s="91">
        <v>267</v>
      </c>
      <c r="F11" s="10">
        <v>-91</v>
      </c>
      <c r="G11" s="9">
        <v>4</v>
      </c>
      <c r="H11" s="7">
        <v>0</v>
      </c>
      <c r="I11" s="7">
        <v>4</v>
      </c>
      <c r="J11" s="7">
        <v>5</v>
      </c>
      <c r="K11" s="7">
        <v>2</v>
      </c>
      <c r="L11" s="7">
        <v>7</v>
      </c>
      <c r="M11" s="7">
        <v>2</v>
      </c>
      <c r="N11" s="7">
        <v>16</v>
      </c>
      <c r="O11" s="7">
        <v>7</v>
      </c>
      <c r="P11" s="7">
        <v>10</v>
      </c>
      <c r="Q11" s="7">
        <v>17</v>
      </c>
      <c r="R11" s="311"/>
      <c r="S11" s="217"/>
      <c r="T11" s="15" t="s">
        <v>116</v>
      </c>
      <c r="U11" s="7">
        <v>0</v>
      </c>
      <c r="V11" s="7">
        <v>3</v>
      </c>
      <c r="W11" s="7">
        <v>9</v>
      </c>
      <c r="X11" s="7">
        <v>7</v>
      </c>
      <c r="Y11" s="7">
        <v>31</v>
      </c>
      <c r="Z11" s="7">
        <v>18</v>
      </c>
      <c r="AA11" s="7">
        <v>14</v>
      </c>
      <c r="AB11" s="7">
        <v>0</v>
      </c>
      <c r="AC11" s="7">
        <v>5</v>
      </c>
      <c r="AD11" s="7">
        <v>5</v>
      </c>
      <c r="AE11" s="7">
        <v>17</v>
      </c>
      <c r="AF11" s="7">
        <v>6</v>
      </c>
      <c r="AG11" s="7">
        <v>3</v>
      </c>
      <c r="AH11" s="7">
        <v>8</v>
      </c>
      <c r="AI11" s="91">
        <v>4</v>
      </c>
      <c r="AJ11" s="190"/>
      <c r="AK11" s="14"/>
    </row>
    <row r="12" spans="1:37" s="5" customFormat="1" ht="30" customHeight="1">
      <c r="A12" s="311"/>
      <c r="B12" s="217"/>
      <c r="C12" s="16" t="s">
        <v>117</v>
      </c>
      <c r="D12" s="9">
        <v>730</v>
      </c>
      <c r="E12" s="91">
        <v>809</v>
      </c>
      <c r="F12" s="10">
        <v>-79</v>
      </c>
      <c r="G12" s="9">
        <v>5</v>
      </c>
      <c r="H12" s="7">
        <v>2</v>
      </c>
      <c r="I12" s="7">
        <v>7</v>
      </c>
      <c r="J12" s="7">
        <v>79</v>
      </c>
      <c r="K12" s="7">
        <v>60</v>
      </c>
      <c r="L12" s="7">
        <v>139</v>
      </c>
      <c r="M12" s="7">
        <v>2</v>
      </c>
      <c r="N12" s="7">
        <v>0</v>
      </c>
      <c r="O12" s="7">
        <v>39</v>
      </c>
      <c r="P12" s="7">
        <v>97</v>
      </c>
      <c r="Q12" s="7">
        <v>136</v>
      </c>
      <c r="R12" s="311"/>
      <c r="S12" s="217"/>
      <c r="T12" s="15" t="s">
        <v>117</v>
      </c>
      <c r="U12" s="7">
        <v>20</v>
      </c>
      <c r="V12" s="7">
        <v>4</v>
      </c>
      <c r="W12" s="7">
        <v>41</v>
      </c>
      <c r="X12" s="7">
        <v>0</v>
      </c>
      <c r="Y12" s="7">
        <v>50</v>
      </c>
      <c r="Z12" s="7">
        <v>61</v>
      </c>
      <c r="AA12" s="7">
        <v>9</v>
      </c>
      <c r="AB12" s="7">
        <v>28</v>
      </c>
      <c r="AC12" s="7">
        <v>54</v>
      </c>
      <c r="AD12" s="7">
        <v>35</v>
      </c>
      <c r="AE12" s="7">
        <v>51</v>
      </c>
      <c r="AF12" s="7">
        <v>28</v>
      </c>
      <c r="AG12" s="7">
        <v>18</v>
      </c>
      <c r="AH12" s="7">
        <v>18</v>
      </c>
      <c r="AI12" s="7">
        <v>29</v>
      </c>
      <c r="AJ12" s="190"/>
      <c r="AK12" s="14"/>
    </row>
    <row r="13" spans="1:37" s="5" customFormat="1" ht="30" customHeight="1">
      <c r="A13" s="311"/>
      <c r="B13" s="217"/>
      <c r="C13" s="16" t="s">
        <v>118</v>
      </c>
      <c r="D13" s="9">
        <v>29</v>
      </c>
      <c r="E13" s="91">
        <v>51</v>
      </c>
      <c r="F13" s="10">
        <v>-22</v>
      </c>
      <c r="G13" s="9">
        <v>4</v>
      </c>
      <c r="H13" s="7">
        <v>2</v>
      </c>
      <c r="I13" s="7">
        <v>6</v>
      </c>
      <c r="J13" s="7">
        <v>3</v>
      </c>
      <c r="K13" s="7">
        <v>0</v>
      </c>
      <c r="L13" s="7">
        <v>3</v>
      </c>
      <c r="M13" s="7">
        <v>4</v>
      </c>
      <c r="N13" s="7">
        <v>0</v>
      </c>
      <c r="O13" s="7">
        <v>3</v>
      </c>
      <c r="P13" s="7">
        <v>3</v>
      </c>
      <c r="Q13" s="7">
        <v>6</v>
      </c>
      <c r="R13" s="311"/>
      <c r="S13" s="217"/>
      <c r="T13" s="15" t="s">
        <v>118</v>
      </c>
      <c r="U13" s="7">
        <v>0</v>
      </c>
      <c r="V13" s="7">
        <v>0</v>
      </c>
      <c r="W13" s="7">
        <v>1</v>
      </c>
      <c r="X13" s="7">
        <v>1</v>
      </c>
      <c r="Y13" s="7">
        <v>2</v>
      </c>
      <c r="Z13" s="7">
        <v>0</v>
      </c>
      <c r="AA13" s="7">
        <v>0</v>
      </c>
      <c r="AB13" s="7">
        <v>3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2</v>
      </c>
      <c r="AJ13" s="190"/>
      <c r="AK13" s="14"/>
    </row>
    <row r="14" spans="1:37" s="5" customFormat="1" ht="30" customHeight="1">
      <c r="A14" s="311"/>
      <c r="B14" s="217"/>
      <c r="C14" s="16" t="s">
        <v>119</v>
      </c>
      <c r="D14" s="38" t="s">
        <v>133</v>
      </c>
      <c r="E14" s="97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11"/>
      <c r="S14" s="217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0"/>
      <c r="AK14" s="14"/>
    </row>
    <row r="15" spans="1:37" s="5" customFormat="1" ht="37.5" customHeight="1">
      <c r="A15" s="311"/>
      <c r="B15" s="217"/>
      <c r="C15" s="16" t="s">
        <v>222</v>
      </c>
      <c r="D15" s="9">
        <v>145</v>
      </c>
      <c r="E15" s="91">
        <v>131</v>
      </c>
      <c r="F15" s="10">
        <v>14</v>
      </c>
      <c r="G15" s="9">
        <v>8</v>
      </c>
      <c r="H15" s="7">
        <v>6</v>
      </c>
      <c r="I15" s="7">
        <v>14</v>
      </c>
      <c r="J15" s="7">
        <v>30</v>
      </c>
      <c r="K15" s="7">
        <v>5</v>
      </c>
      <c r="L15" s="7">
        <v>35</v>
      </c>
      <c r="M15" s="7">
        <v>7</v>
      </c>
      <c r="N15" s="7">
        <v>2</v>
      </c>
      <c r="O15" s="7">
        <v>13</v>
      </c>
      <c r="P15" s="7">
        <v>6</v>
      </c>
      <c r="Q15" s="7">
        <v>19</v>
      </c>
      <c r="R15" s="311"/>
      <c r="S15" s="217"/>
      <c r="T15" s="15" t="s">
        <v>222</v>
      </c>
      <c r="U15" s="7">
        <v>4</v>
      </c>
      <c r="V15" s="7">
        <v>4</v>
      </c>
      <c r="W15" s="7">
        <v>1</v>
      </c>
      <c r="X15" s="7">
        <v>2</v>
      </c>
      <c r="Y15" s="7">
        <v>17</v>
      </c>
      <c r="Z15" s="7">
        <v>3</v>
      </c>
      <c r="AA15" s="7">
        <v>8</v>
      </c>
      <c r="AB15" s="7">
        <v>3</v>
      </c>
      <c r="AC15" s="7">
        <v>7</v>
      </c>
      <c r="AD15" s="7">
        <v>2</v>
      </c>
      <c r="AE15" s="7">
        <v>3</v>
      </c>
      <c r="AF15" s="7">
        <v>7</v>
      </c>
      <c r="AG15" s="7">
        <v>3</v>
      </c>
      <c r="AH15" s="7">
        <v>1</v>
      </c>
      <c r="AI15" s="7">
        <v>3</v>
      </c>
      <c r="AJ15" s="190"/>
      <c r="AK15" s="14"/>
    </row>
    <row r="16" spans="1:37" s="5" customFormat="1" ht="37.5" customHeight="1">
      <c r="A16" s="311"/>
      <c r="B16" s="217"/>
      <c r="C16" s="16" t="s">
        <v>223</v>
      </c>
      <c r="D16" s="38" t="s">
        <v>133</v>
      </c>
      <c r="E16" s="97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11"/>
      <c r="S16" s="217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0"/>
      <c r="AK16" s="14"/>
    </row>
    <row r="17" spans="1:37" s="5" customFormat="1" ht="30" customHeight="1">
      <c r="A17" s="311"/>
      <c r="B17" s="217"/>
      <c r="C17" s="16" t="s">
        <v>120</v>
      </c>
      <c r="D17" s="38" t="s">
        <v>133</v>
      </c>
      <c r="E17" s="97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11"/>
      <c r="S17" s="217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0"/>
      <c r="AK17" s="14"/>
    </row>
    <row r="18" spans="1:37" s="5" customFormat="1" ht="30" customHeight="1">
      <c r="A18" s="311"/>
      <c r="B18" s="217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0"/>
      <c r="AK18" s="14"/>
    </row>
    <row r="19" spans="1:37" s="5" customFormat="1" ht="30" customHeight="1">
      <c r="A19" s="311"/>
      <c r="B19" s="217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0"/>
      <c r="AK19" s="14"/>
    </row>
    <row r="20" spans="1:37" s="5" customFormat="1" ht="37.5" customHeight="1">
      <c r="A20" s="311"/>
      <c r="B20" s="217"/>
      <c r="C20" s="16" t="s">
        <v>224</v>
      </c>
      <c r="D20" s="38" t="s">
        <v>133</v>
      </c>
      <c r="E20" s="97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11"/>
      <c r="S20" s="217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0"/>
      <c r="AK20" s="14"/>
    </row>
    <row r="21" spans="1:37" s="5" customFormat="1" ht="61.5" customHeight="1">
      <c r="A21" s="311"/>
      <c r="B21" s="217"/>
      <c r="C21" s="16" t="s">
        <v>412</v>
      </c>
      <c r="D21" s="9">
        <v>28</v>
      </c>
      <c r="E21" s="107">
        <v>38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5</v>
      </c>
      <c r="O21" s="7">
        <v>0</v>
      </c>
      <c r="P21" s="7">
        <v>0</v>
      </c>
      <c r="Q21" s="7">
        <v>0</v>
      </c>
      <c r="R21" s="311"/>
      <c r="S21" s="217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6</v>
      </c>
      <c r="AG21" s="7">
        <v>4</v>
      </c>
      <c r="AH21" s="7">
        <v>0</v>
      </c>
      <c r="AI21" s="7">
        <v>4</v>
      </c>
      <c r="AJ21" s="190"/>
      <c r="AK21" s="14"/>
    </row>
    <row r="22" spans="1:37" s="5" customFormat="1" ht="30" customHeight="1">
      <c r="A22" s="311"/>
      <c r="B22" s="214"/>
      <c r="C22" s="16" t="s">
        <v>123</v>
      </c>
      <c r="D22" s="9">
        <v>39</v>
      </c>
      <c r="E22" s="91">
        <v>36</v>
      </c>
      <c r="F22" s="10">
        <v>3</v>
      </c>
      <c r="G22" s="9">
        <v>22</v>
      </c>
      <c r="H22" s="7">
        <v>0</v>
      </c>
      <c r="I22" s="7">
        <v>22</v>
      </c>
      <c r="J22" s="7">
        <v>1</v>
      </c>
      <c r="K22" s="7">
        <v>0</v>
      </c>
      <c r="L22" s="7">
        <v>1</v>
      </c>
      <c r="M22" s="7">
        <v>1</v>
      </c>
      <c r="N22" s="7">
        <v>5</v>
      </c>
      <c r="O22" s="7">
        <v>2</v>
      </c>
      <c r="P22" s="7">
        <v>1</v>
      </c>
      <c r="Q22" s="7">
        <v>3</v>
      </c>
      <c r="R22" s="311"/>
      <c r="S22" s="214"/>
      <c r="T22" s="15" t="s">
        <v>123</v>
      </c>
      <c r="U22" s="7">
        <v>0</v>
      </c>
      <c r="V22" s="7">
        <v>2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0"/>
      <c r="AK22" s="14"/>
    </row>
    <row r="23" spans="1:37" s="14" customFormat="1" ht="30" customHeight="1">
      <c r="A23" s="311"/>
      <c r="B23" s="220" t="s">
        <v>17</v>
      </c>
      <c r="C23" s="23" t="s">
        <v>125</v>
      </c>
      <c r="D23" s="24">
        <v>106</v>
      </c>
      <c r="E23" s="96">
        <v>178</v>
      </c>
      <c r="F23" s="26">
        <v>-72</v>
      </c>
      <c r="G23" s="24">
        <v>0</v>
      </c>
      <c r="H23" s="25">
        <v>0</v>
      </c>
      <c r="I23" s="25">
        <v>0</v>
      </c>
      <c r="J23" s="25">
        <v>17</v>
      </c>
      <c r="K23" s="25">
        <v>3</v>
      </c>
      <c r="L23" s="25">
        <v>20</v>
      </c>
      <c r="M23" s="25">
        <v>14</v>
      </c>
      <c r="N23" s="25">
        <v>2</v>
      </c>
      <c r="O23" s="25">
        <v>32</v>
      </c>
      <c r="P23" s="25">
        <v>13</v>
      </c>
      <c r="Q23" s="25">
        <v>45</v>
      </c>
      <c r="R23" s="311"/>
      <c r="S23" s="220" t="s">
        <v>17</v>
      </c>
      <c r="T23" s="23" t="s">
        <v>125</v>
      </c>
      <c r="U23" s="25">
        <v>1</v>
      </c>
      <c r="V23" s="25">
        <v>2</v>
      </c>
      <c r="W23" s="25">
        <v>2</v>
      </c>
      <c r="X23" s="25">
        <v>0</v>
      </c>
      <c r="Y23" s="25">
        <v>5</v>
      </c>
      <c r="Z23" s="25">
        <v>1</v>
      </c>
      <c r="AA23" s="25">
        <v>1</v>
      </c>
      <c r="AB23" s="25">
        <v>2</v>
      </c>
      <c r="AC23" s="25">
        <v>1</v>
      </c>
      <c r="AD23" s="25">
        <v>0</v>
      </c>
      <c r="AE23" s="25">
        <v>6</v>
      </c>
      <c r="AF23" s="25">
        <v>0</v>
      </c>
      <c r="AG23" s="25">
        <v>2</v>
      </c>
      <c r="AH23" s="25">
        <v>1</v>
      </c>
      <c r="AI23" s="25">
        <v>1</v>
      </c>
      <c r="AJ23" s="189"/>
    </row>
    <row r="24" spans="1:37" s="5" customFormat="1" ht="30" customHeight="1">
      <c r="A24" s="311"/>
      <c r="B24" s="214"/>
      <c r="C24" s="16" t="s">
        <v>126</v>
      </c>
      <c r="D24" s="38" t="s">
        <v>133</v>
      </c>
      <c r="E24" s="97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7" t="s">
        <v>133</v>
      </c>
      <c r="R24" s="311"/>
      <c r="S24" s="214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0"/>
      <c r="AK24" s="14"/>
    </row>
    <row r="25" spans="1:37" s="14" customFormat="1" ht="30" customHeight="1">
      <c r="A25" s="311"/>
      <c r="B25" s="220" t="s">
        <v>19</v>
      </c>
      <c r="C25" s="23" t="s">
        <v>127</v>
      </c>
      <c r="D25" s="24">
        <v>288</v>
      </c>
      <c r="E25" s="96">
        <v>554</v>
      </c>
      <c r="F25" s="26">
        <v>-266</v>
      </c>
      <c r="G25" s="24">
        <v>5</v>
      </c>
      <c r="H25" s="25">
        <v>1</v>
      </c>
      <c r="I25" s="25">
        <v>6</v>
      </c>
      <c r="J25" s="25">
        <v>8</v>
      </c>
      <c r="K25" s="25">
        <v>18</v>
      </c>
      <c r="L25" s="25">
        <v>26</v>
      </c>
      <c r="M25" s="25">
        <v>11</v>
      </c>
      <c r="N25" s="25">
        <v>6</v>
      </c>
      <c r="O25" s="25">
        <v>5</v>
      </c>
      <c r="P25" s="25">
        <v>10</v>
      </c>
      <c r="Q25" s="25">
        <v>15</v>
      </c>
      <c r="R25" s="311"/>
      <c r="S25" s="220" t="s">
        <v>19</v>
      </c>
      <c r="T25" s="23" t="s">
        <v>127</v>
      </c>
      <c r="U25" s="25">
        <v>26</v>
      </c>
      <c r="V25" s="25">
        <v>6</v>
      </c>
      <c r="W25" s="25">
        <v>24</v>
      </c>
      <c r="X25" s="25">
        <v>3</v>
      </c>
      <c r="Y25" s="25">
        <v>43</v>
      </c>
      <c r="Z25" s="25">
        <v>19</v>
      </c>
      <c r="AA25" s="25">
        <v>11</v>
      </c>
      <c r="AB25" s="25">
        <v>6</v>
      </c>
      <c r="AC25" s="25">
        <v>22</v>
      </c>
      <c r="AD25" s="25">
        <v>12</v>
      </c>
      <c r="AE25" s="25">
        <v>7</v>
      </c>
      <c r="AF25" s="25">
        <v>26</v>
      </c>
      <c r="AG25" s="25">
        <v>3</v>
      </c>
      <c r="AH25" s="25">
        <v>0</v>
      </c>
      <c r="AI25" s="25">
        <v>16</v>
      </c>
      <c r="AJ25" s="189"/>
    </row>
    <row r="26" spans="1:37" s="5" customFormat="1" ht="30" customHeight="1">
      <c r="A26" s="311"/>
      <c r="B26" s="214"/>
      <c r="C26" s="16" t="s">
        <v>128</v>
      </c>
      <c r="D26" s="38" t="s">
        <v>133</v>
      </c>
      <c r="E26" s="97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11"/>
      <c r="S26" s="214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0"/>
      <c r="AK26" s="14"/>
    </row>
    <row r="27" spans="1:37" s="14" customFormat="1" ht="30" customHeight="1">
      <c r="A27" s="311"/>
      <c r="B27" s="215" t="s">
        <v>22</v>
      </c>
      <c r="C27" s="23" t="s">
        <v>129</v>
      </c>
      <c r="D27" s="24">
        <v>1</v>
      </c>
      <c r="E27" s="96">
        <v>4</v>
      </c>
      <c r="F27" s="26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1"/>
      <c r="S27" s="215" t="s">
        <v>22</v>
      </c>
      <c r="T27" s="23" t="s">
        <v>129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89"/>
    </row>
    <row r="28" spans="1:37" s="14" customFormat="1" ht="30" customHeight="1">
      <c r="A28" s="311"/>
      <c r="B28" s="220" t="s">
        <v>24</v>
      </c>
      <c r="C28" s="23" t="s">
        <v>130</v>
      </c>
      <c r="D28" s="24">
        <v>597</v>
      </c>
      <c r="E28" s="96">
        <v>695</v>
      </c>
      <c r="F28" s="26">
        <v>-98</v>
      </c>
      <c r="G28" s="24">
        <v>0</v>
      </c>
      <c r="H28" s="25">
        <v>16</v>
      </c>
      <c r="I28" s="25">
        <v>16</v>
      </c>
      <c r="J28" s="25">
        <v>0</v>
      </c>
      <c r="K28" s="25">
        <v>11</v>
      </c>
      <c r="L28" s="25">
        <v>11</v>
      </c>
      <c r="M28" s="25">
        <v>79</v>
      </c>
      <c r="N28" s="25">
        <v>15</v>
      </c>
      <c r="O28" s="25">
        <v>27</v>
      </c>
      <c r="P28" s="25">
        <v>65</v>
      </c>
      <c r="Q28" s="25">
        <v>92</v>
      </c>
      <c r="R28" s="311"/>
      <c r="S28" s="220" t="s">
        <v>24</v>
      </c>
      <c r="T28" s="23" t="s">
        <v>130</v>
      </c>
      <c r="U28" s="25">
        <v>20</v>
      </c>
      <c r="V28" s="25">
        <v>19</v>
      </c>
      <c r="W28" s="25">
        <v>3</v>
      </c>
      <c r="X28" s="25">
        <v>34</v>
      </c>
      <c r="Y28" s="25">
        <v>37</v>
      </c>
      <c r="Z28" s="25">
        <v>48</v>
      </c>
      <c r="AA28" s="25">
        <v>19</v>
      </c>
      <c r="AB28" s="25">
        <v>38</v>
      </c>
      <c r="AC28" s="25">
        <v>30</v>
      </c>
      <c r="AD28" s="25">
        <v>34</v>
      </c>
      <c r="AE28" s="25">
        <v>24</v>
      </c>
      <c r="AF28" s="25">
        <v>22</v>
      </c>
      <c r="AG28" s="25">
        <v>20</v>
      </c>
      <c r="AH28" s="25">
        <v>23</v>
      </c>
      <c r="AI28" s="25">
        <v>13</v>
      </c>
      <c r="AJ28" s="189"/>
    </row>
    <row r="29" spans="1:37" s="36" customFormat="1" ht="30" customHeight="1">
      <c r="A29" s="311"/>
      <c r="B29" s="214"/>
      <c r="C29" s="16" t="s">
        <v>383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6"/>
      <c r="AK29" s="14"/>
    </row>
    <row r="30" spans="1:37" s="83" customFormat="1" ht="37.5" customHeight="1" thickBot="1">
      <c r="A30" s="311"/>
      <c r="B30" s="215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2"/>
      <c r="AK30" s="14"/>
    </row>
    <row r="31" spans="1:37" s="18" customFormat="1" ht="18.75">
      <c r="A31" s="169"/>
      <c r="B31" s="30"/>
      <c r="E31" s="94"/>
      <c r="R31" s="167"/>
      <c r="S31" s="30"/>
      <c r="AJ31" s="187"/>
    </row>
    <row r="32" spans="1:37" s="18" customFormat="1" ht="18.75">
      <c r="A32" s="169"/>
      <c r="B32" s="30"/>
      <c r="E32" s="94"/>
      <c r="R32" s="167"/>
      <c r="S32" s="30"/>
      <c r="AJ32" s="187"/>
    </row>
    <row r="33" spans="1:36" s="18" customFormat="1" ht="18.75">
      <c r="A33" s="169"/>
      <c r="B33" s="30"/>
      <c r="E33" s="94"/>
      <c r="R33" s="167"/>
      <c r="S33" s="30"/>
      <c r="AJ33" s="187"/>
    </row>
    <row r="34" spans="1:36" s="18" customFormat="1" ht="17.25" customHeight="1">
      <c r="A34" s="169"/>
      <c r="B34" s="30"/>
      <c r="E34" s="94"/>
      <c r="R34" s="167"/>
      <c r="S34" s="30"/>
      <c r="AJ34" s="187"/>
    </row>
    <row r="35" spans="1:36" s="18" customFormat="1" ht="18.75">
      <c r="A35" s="169"/>
      <c r="B35" s="30"/>
      <c r="E35" s="94"/>
      <c r="R35" s="167"/>
      <c r="S35" s="30"/>
      <c r="AJ35" s="187"/>
    </row>
    <row r="36" spans="1:36" s="18" customFormat="1" ht="18.75">
      <c r="A36" s="169"/>
      <c r="B36" s="30"/>
      <c r="E36" s="94"/>
      <c r="R36" s="167"/>
      <c r="S36" s="30"/>
      <c r="AJ36" s="187"/>
    </row>
    <row r="37" spans="1:36" s="18" customFormat="1" ht="18.75">
      <c r="A37" s="169"/>
      <c r="B37" s="30"/>
      <c r="E37" s="94"/>
      <c r="R37" s="166"/>
      <c r="S37" s="30"/>
      <c r="AJ37" s="187"/>
    </row>
    <row r="38" spans="1:36" s="18" customFormat="1" ht="18.75">
      <c r="A38" s="169"/>
      <c r="B38" s="30"/>
      <c r="E38" s="94"/>
      <c r="R38" s="166"/>
      <c r="S38" s="30"/>
      <c r="AJ38" s="187"/>
    </row>
    <row r="39" spans="1:36" s="18" customFormat="1" ht="18.75">
      <c r="A39" s="169"/>
      <c r="B39" s="30"/>
      <c r="E39" s="94"/>
      <c r="R39" s="166"/>
      <c r="S39" s="30"/>
      <c r="AJ39" s="187"/>
    </row>
    <row r="40" spans="1:36" s="18" customFormat="1" ht="18.75">
      <c r="A40" s="169"/>
      <c r="B40" s="30"/>
      <c r="E40" s="94"/>
      <c r="R40" s="166"/>
      <c r="S40" s="30"/>
      <c r="AJ40" s="187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6"/>
  <sheetViews>
    <sheetView zoomScale="80" zoomScaleNormal="80" workbookViewId="0">
      <selection activeCell="E8" sqref="E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468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468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61"/>
      <c r="B6" s="215" t="s">
        <v>12</v>
      </c>
      <c r="C6" s="15" t="s">
        <v>80</v>
      </c>
      <c r="D6" s="9">
        <v>28276</v>
      </c>
      <c r="E6" s="7">
        <v>28989</v>
      </c>
      <c r="F6" s="10">
        <v>-713</v>
      </c>
      <c r="G6" s="9">
        <v>1225</v>
      </c>
      <c r="H6" s="7">
        <v>494</v>
      </c>
      <c r="I6" s="7">
        <v>1719</v>
      </c>
      <c r="J6" s="7">
        <v>1574</v>
      </c>
      <c r="K6" s="7">
        <v>855</v>
      </c>
      <c r="L6" s="7">
        <v>2429</v>
      </c>
      <c r="M6" s="7">
        <v>1281</v>
      </c>
      <c r="N6" s="7">
        <v>1272</v>
      </c>
      <c r="O6" s="7">
        <v>2072</v>
      </c>
      <c r="P6" s="7">
        <v>2507</v>
      </c>
      <c r="Q6" s="7">
        <v>4579</v>
      </c>
      <c r="R6" s="361"/>
      <c r="S6" s="215" t="s">
        <v>12</v>
      </c>
      <c r="T6" s="15" t="s">
        <v>80</v>
      </c>
      <c r="U6" s="7">
        <v>1064</v>
      </c>
      <c r="V6" s="7">
        <v>693</v>
      </c>
      <c r="W6" s="7">
        <v>1111</v>
      </c>
      <c r="X6" s="7">
        <v>1146</v>
      </c>
      <c r="Y6" s="7">
        <v>3042</v>
      </c>
      <c r="Z6" s="7">
        <v>1338</v>
      </c>
      <c r="AA6" s="7">
        <v>829</v>
      </c>
      <c r="AB6" s="7">
        <v>1398</v>
      </c>
      <c r="AC6" s="7">
        <v>1324</v>
      </c>
      <c r="AD6" s="7">
        <v>601</v>
      </c>
      <c r="AE6" s="7">
        <v>821</v>
      </c>
      <c r="AF6" s="7">
        <v>965</v>
      </c>
      <c r="AG6" s="7">
        <v>888</v>
      </c>
      <c r="AH6" s="7">
        <v>839</v>
      </c>
      <c r="AI6" s="7">
        <v>937</v>
      </c>
    </row>
    <row r="7" spans="1:37" s="14" customFormat="1" ht="30" customHeight="1">
      <c r="A7" s="361"/>
      <c r="B7" s="217" t="s">
        <v>17</v>
      </c>
      <c r="C7" s="23" t="s">
        <v>81</v>
      </c>
      <c r="D7" s="24">
        <v>1858</v>
      </c>
      <c r="E7" s="25">
        <v>1647</v>
      </c>
      <c r="F7" s="26">
        <v>211</v>
      </c>
      <c r="G7" s="24">
        <v>118</v>
      </c>
      <c r="H7" s="25">
        <v>34</v>
      </c>
      <c r="I7" s="25">
        <v>152</v>
      </c>
      <c r="J7" s="25">
        <v>120</v>
      </c>
      <c r="K7" s="25">
        <v>65</v>
      </c>
      <c r="L7" s="25">
        <v>185</v>
      </c>
      <c r="M7" s="25">
        <v>90</v>
      </c>
      <c r="N7" s="25">
        <v>90</v>
      </c>
      <c r="O7" s="25">
        <v>118</v>
      </c>
      <c r="P7" s="25">
        <v>118</v>
      </c>
      <c r="Q7" s="25">
        <v>236</v>
      </c>
      <c r="R7" s="361"/>
      <c r="S7" s="217" t="s">
        <v>17</v>
      </c>
      <c r="T7" s="23" t="s">
        <v>81</v>
      </c>
      <c r="U7" s="25">
        <v>63</v>
      </c>
      <c r="V7" s="25">
        <v>61</v>
      </c>
      <c r="W7" s="25">
        <v>56</v>
      </c>
      <c r="X7" s="25">
        <v>65</v>
      </c>
      <c r="Y7" s="25">
        <v>198</v>
      </c>
      <c r="Z7" s="25">
        <v>91</v>
      </c>
      <c r="AA7" s="25">
        <v>66</v>
      </c>
      <c r="AB7" s="25">
        <v>100</v>
      </c>
      <c r="AC7" s="25">
        <v>58</v>
      </c>
      <c r="AD7" s="25">
        <v>46</v>
      </c>
      <c r="AE7" s="25">
        <v>60</v>
      </c>
      <c r="AF7" s="25">
        <v>50</v>
      </c>
      <c r="AG7" s="25">
        <v>53</v>
      </c>
      <c r="AH7" s="25">
        <v>69</v>
      </c>
      <c r="AI7" s="25">
        <v>69</v>
      </c>
      <c r="AJ7" s="81"/>
      <c r="AK7" s="5"/>
    </row>
    <row r="8" spans="1:37" s="5" customFormat="1" ht="30" customHeight="1">
      <c r="A8" s="361"/>
      <c r="B8" s="217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1"/>
      <c r="S8" s="217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0"/>
    </row>
    <row r="9" spans="1:37" s="77" customFormat="1" ht="30" customHeight="1">
      <c r="A9" s="361"/>
      <c r="B9" s="218"/>
      <c r="C9" s="76" t="s">
        <v>83</v>
      </c>
      <c r="D9" s="9">
        <v>1858</v>
      </c>
      <c r="E9" s="7">
        <v>1647</v>
      </c>
      <c r="F9" s="19">
        <v>211</v>
      </c>
      <c r="G9" s="9">
        <v>118</v>
      </c>
      <c r="H9" s="7">
        <v>34</v>
      </c>
      <c r="I9" s="7">
        <v>152</v>
      </c>
      <c r="J9" s="7">
        <v>120</v>
      </c>
      <c r="K9" s="7">
        <v>65</v>
      </c>
      <c r="L9" s="7">
        <v>185</v>
      </c>
      <c r="M9" s="7">
        <v>90</v>
      </c>
      <c r="N9" s="7">
        <v>90</v>
      </c>
      <c r="O9" s="7">
        <v>118</v>
      </c>
      <c r="P9" s="7">
        <v>118</v>
      </c>
      <c r="Q9" s="7">
        <v>236</v>
      </c>
      <c r="R9" s="361"/>
      <c r="S9" s="218"/>
      <c r="T9" s="76" t="s">
        <v>83</v>
      </c>
      <c r="U9" s="7">
        <v>63</v>
      </c>
      <c r="V9" s="7">
        <v>61</v>
      </c>
      <c r="W9" s="7">
        <v>56</v>
      </c>
      <c r="X9" s="7">
        <v>65</v>
      </c>
      <c r="Y9" s="7">
        <v>198</v>
      </c>
      <c r="Z9" s="7">
        <v>91</v>
      </c>
      <c r="AA9" s="7">
        <v>66</v>
      </c>
      <c r="AB9" s="7">
        <v>100</v>
      </c>
      <c r="AC9" s="7">
        <v>58</v>
      </c>
      <c r="AD9" s="7">
        <v>46</v>
      </c>
      <c r="AE9" s="7">
        <v>60</v>
      </c>
      <c r="AF9" s="7">
        <v>50</v>
      </c>
      <c r="AG9" s="7">
        <v>53</v>
      </c>
      <c r="AH9" s="7">
        <v>69</v>
      </c>
      <c r="AI9" s="7">
        <v>69</v>
      </c>
      <c r="AK9" s="5"/>
    </row>
    <row r="10" spans="1:37" s="77" customFormat="1" ht="30" customHeight="1">
      <c r="A10" s="361"/>
      <c r="B10" s="218"/>
      <c r="C10" s="76" t="s">
        <v>84</v>
      </c>
      <c r="D10" s="78">
        <v>2</v>
      </c>
      <c r="E10" s="7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1"/>
      <c r="S10" s="218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1"/>
      <c r="B11" s="217"/>
      <c r="C11" s="15" t="s">
        <v>85</v>
      </c>
      <c r="D11" s="9">
        <v>19</v>
      </c>
      <c r="E11" s="7">
        <v>6</v>
      </c>
      <c r="F11" s="10">
        <v>13</v>
      </c>
      <c r="G11" s="9">
        <v>0</v>
      </c>
      <c r="H11" s="7">
        <v>0</v>
      </c>
      <c r="I11" s="7">
        <v>0</v>
      </c>
      <c r="J11" s="7">
        <v>4</v>
      </c>
      <c r="K11" s="7">
        <v>0</v>
      </c>
      <c r="L11" s="7">
        <v>4</v>
      </c>
      <c r="M11" s="7">
        <v>0</v>
      </c>
      <c r="N11" s="7">
        <v>0</v>
      </c>
      <c r="O11" s="7">
        <v>2</v>
      </c>
      <c r="P11" s="7">
        <v>0</v>
      </c>
      <c r="Q11" s="7">
        <v>2</v>
      </c>
      <c r="R11" s="361"/>
      <c r="S11" s="217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5</v>
      </c>
      <c r="AA11" s="7">
        <v>0</v>
      </c>
      <c r="AB11" s="7">
        <v>0</v>
      </c>
      <c r="AC11" s="7">
        <v>0</v>
      </c>
      <c r="AD11" s="7">
        <v>4</v>
      </c>
      <c r="AE11" s="7">
        <v>0</v>
      </c>
      <c r="AF11" s="7">
        <v>0</v>
      </c>
      <c r="AG11" s="7">
        <v>0</v>
      </c>
      <c r="AH11" s="7">
        <v>0</v>
      </c>
      <c r="AI11" s="91">
        <v>0</v>
      </c>
      <c r="AJ11" s="77"/>
    </row>
    <row r="12" spans="1:37" s="5" customFormat="1" ht="30" customHeight="1">
      <c r="A12" s="361"/>
      <c r="B12" s="217"/>
      <c r="C12" s="15" t="s">
        <v>86</v>
      </c>
      <c r="D12" s="9">
        <v>47</v>
      </c>
      <c r="E12" s="7">
        <v>48</v>
      </c>
      <c r="F12" s="10">
        <v>-1</v>
      </c>
      <c r="G12" s="9">
        <v>0</v>
      </c>
      <c r="H12" s="7">
        <v>0</v>
      </c>
      <c r="I12" s="7">
        <v>0</v>
      </c>
      <c r="J12" s="7">
        <v>2</v>
      </c>
      <c r="K12" s="7">
        <v>4</v>
      </c>
      <c r="L12" s="7">
        <v>6</v>
      </c>
      <c r="M12" s="7">
        <v>1</v>
      </c>
      <c r="N12" s="7">
        <v>4</v>
      </c>
      <c r="O12" s="7">
        <v>1</v>
      </c>
      <c r="P12" s="7">
        <v>9</v>
      </c>
      <c r="Q12" s="7">
        <v>10</v>
      </c>
      <c r="R12" s="361"/>
      <c r="S12" s="217"/>
      <c r="T12" s="15" t="s">
        <v>86</v>
      </c>
      <c r="U12" s="7">
        <v>2</v>
      </c>
      <c r="V12" s="7">
        <v>4</v>
      </c>
      <c r="W12" s="7">
        <v>5</v>
      </c>
      <c r="X12" s="7">
        <v>0</v>
      </c>
      <c r="Y12" s="7">
        <v>0</v>
      </c>
      <c r="Z12" s="7">
        <v>0</v>
      </c>
      <c r="AA12" s="7">
        <v>6</v>
      </c>
      <c r="AB12" s="7">
        <v>0</v>
      </c>
      <c r="AC12" s="7">
        <v>4</v>
      </c>
      <c r="AD12" s="7">
        <v>1</v>
      </c>
      <c r="AE12" s="7">
        <v>3</v>
      </c>
      <c r="AF12" s="7">
        <v>1</v>
      </c>
      <c r="AG12" s="7">
        <v>0</v>
      </c>
      <c r="AH12" s="7">
        <v>0</v>
      </c>
      <c r="AI12" s="7">
        <v>0</v>
      </c>
      <c r="AJ12" s="77"/>
    </row>
    <row r="13" spans="1:37" s="5" customFormat="1" ht="30" customHeight="1">
      <c r="A13" s="361"/>
      <c r="B13" s="217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17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1"/>
      <c r="B14" s="217"/>
      <c r="C14" s="15" t="s">
        <v>88</v>
      </c>
      <c r="D14" s="9">
        <v>54</v>
      </c>
      <c r="E14" s="7">
        <v>78</v>
      </c>
      <c r="F14" s="10">
        <v>-24</v>
      </c>
      <c r="G14" s="9">
        <v>0</v>
      </c>
      <c r="H14" s="7">
        <v>0</v>
      </c>
      <c r="I14" s="7">
        <v>0</v>
      </c>
      <c r="J14" s="7">
        <v>10</v>
      </c>
      <c r="K14" s="7">
        <v>3</v>
      </c>
      <c r="L14" s="7">
        <v>13</v>
      </c>
      <c r="M14" s="7">
        <v>3</v>
      </c>
      <c r="N14" s="7">
        <v>2</v>
      </c>
      <c r="O14" s="7">
        <v>19</v>
      </c>
      <c r="P14" s="7">
        <v>4</v>
      </c>
      <c r="Q14" s="7">
        <v>23</v>
      </c>
      <c r="R14" s="361"/>
      <c r="S14" s="217"/>
      <c r="T14" s="15" t="s">
        <v>88</v>
      </c>
      <c r="U14" s="7">
        <v>0</v>
      </c>
      <c r="V14" s="7">
        <v>0</v>
      </c>
      <c r="W14" s="7">
        <v>1</v>
      </c>
      <c r="X14" s="7">
        <v>1</v>
      </c>
      <c r="Y14" s="7">
        <v>4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4</v>
      </c>
      <c r="AI14" s="7">
        <v>0</v>
      </c>
      <c r="AJ14" s="77"/>
    </row>
    <row r="15" spans="1:37" s="5" customFormat="1" ht="30" customHeight="1">
      <c r="A15" s="361"/>
      <c r="B15" s="214"/>
      <c r="C15" s="15" t="s">
        <v>89</v>
      </c>
      <c r="D15" s="9">
        <v>54</v>
      </c>
      <c r="E15" s="7">
        <v>38</v>
      </c>
      <c r="F15" s="10">
        <v>16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7</v>
      </c>
      <c r="P15" s="7">
        <v>19</v>
      </c>
      <c r="Q15" s="7">
        <v>26</v>
      </c>
      <c r="R15" s="36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11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12</v>
      </c>
      <c r="AI15" s="7">
        <v>1</v>
      </c>
      <c r="AJ15" s="77"/>
    </row>
    <row r="16" spans="1:37" s="14" customFormat="1" ht="30" customHeight="1">
      <c r="A16" s="361"/>
      <c r="B16" s="217" t="s">
        <v>19</v>
      </c>
      <c r="C16" s="23" t="s">
        <v>90</v>
      </c>
      <c r="D16" s="24">
        <v>2262</v>
      </c>
      <c r="E16" s="25">
        <v>2360</v>
      </c>
      <c r="F16" s="26">
        <v>-98</v>
      </c>
      <c r="G16" s="24">
        <v>145</v>
      </c>
      <c r="H16" s="25">
        <v>50</v>
      </c>
      <c r="I16" s="25">
        <v>195</v>
      </c>
      <c r="J16" s="25">
        <v>137</v>
      </c>
      <c r="K16" s="25">
        <v>85</v>
      </c>
      <c r="L16" s="25">
        <v>222</v>
      </c>
      <c r="M16" s="25">
        <v>118</v>
      </c>
      <c r="N16" s="25">
        <v>122</v>
      </c>
      <c r="O16" s="25">
        <v>107</v>
      </c>
      <c r="P16" s="25">
        <v>141</v>
      </c>
      <c r="Q16" s="25">
        <v>248</v>
      </c>
      <c r="R16" s="361"/>
      <c r="S16" s="217" t="s">
        <v>19</v>
      </c>
      <c r="T16" s="23" t="s">
        <v>90</v>
      </c>
      <c r="U16" s="25">
        <v>96</v>
      </c>
      <c r="V16" s="25">
        <v>71</v>
      </c>
      <c r="W16" s="25">
        <v>56</v>
      </c>
      <c r="X16" s="25">
        <v>65</v>
      </c>
      <c r="Y16" s="25">
        <v>218</v>
      </c>
      <c r="Z16" s="25">
        <v>193</v>
      </c>
      <c r="AA16" s="25">
        <v>56</v>
      </c>
      <c r="AB16" s="25">
        <v>115</v>
      </c>
      <c r="AC16" s="25">
        <v>82</v>
      </c>
      <c r="AD16" s="25">
        <v>42</v>
      </c>
      <c r="AE16" s="25">
        <v>48</v>
      </c>
      <c r="AF16" s="25">
        <v>101</v>
      </c>
      <c r="AG16" s="25">
        <v>56</v>
      </c>
      <c r="AH16" s="25">
        <v>59</v>
      </c>
      <c r="AI16" s="25">
        <v>99</v>
      </c>
      <c r="AJ16" s="81"/>
      <c r="AK16" s="5"/>
    </row>
    <row r="17" spans="1:37" s="5" customFormat="1" ht="30" customHeight="1">
      <c r="A17" s="361"/>
      <c r="B17" s="217" t="s">
        <v>101</v>
      </c>
      <c r="C17" s="15" t="s">
        <v>99</v>
      </c>
      <c r="D17" s="9">
        <v>754</v>
      </c>
      <c r="E17" s="7">
        <v>825</v>
      </c>
      <c r="F17" s="10">
        <v>-71</v>
      </c>
      <c r="G17" s="9">
        <v>32</v>
      </c>
      <c r="H17" s="7">
        <v>9</v>
      </c>
      <c r="I17" s="7">
        <v>41</v>
      </c>
      <c r="J17" s="7">
        <v>44</v>
      </c>
      <c r="K17" s="7">
        <v>20</v>
      </c>
      <c r="L17" s="7">
        <v>64</v>
      </c>
      <c r="M17" s="7">
        <v>37</v>
      </c>
      <c r="N17" s="7">
        <v>53</v>
      </c>
      <c r="O17" s="7">
        <v>50</v>
      </c>
      <c r="P17" s="7">
        <v>46</v>
      </c>
      <c r="Q17" s="7">
        <v>96</v>
      </c>
      <c r="R17" s="361"/>
      <c r="S17" s="217" t="s">
        <v>101</v>
      </c>
      <c r="T17" s="15" t="s">
        <v>99</v>
      </c>
      <c r="U17" s="7">
        <v>26</v>
      </c>
      <c r="V17" s="7">
        <v>13</v>
      </c>
      <c r="W17" s="7">
        <v>19</v>
      </c>
      <c r="X17" s="7">
        <v>18</v>
      </c>
      <c r="Y17" s="7">
        <v>83</v>
      </c>
      <c r="Z17" s="7">
        <v>38</v>
      </c>
      <c r="AA17" s="7">
        <v>31</v>
      </c>
      <c r="AB17" s="7">
        <v>52</v>
      </c>
      <c r="AC17" s="7">
        <v>30</v>
      </c>
      <c r="AD17" s="7">
        <v>19</v>
      </c>
      <c r="AE17" s="7">
        <v>23</v>
      </c>
      <c r="AF17" s="7">
        <v>34</v>
      </c>
      <c r="AG17" s="7">
        <v>27</v>
      </c>
      <c r="AH17" s="7">
        <v>24</v>
      </c>
      <c r="AI17" s="7">
        <v>26</v>
      </c>
      <c r="AJ17" s="77"/>
    </row>
    <row r="18" spans="1:37" s="5" customFormat="1" ht="30" customHeight="1">
      <c r="A18" s="361"/>
      <c r="B18" s="217"/>
      <c r="C18" s="15" t="s">
        <v>112</v>
      </c>
      <c r="D18" s="9">
        <v>615</v>
      </c>
      <c r="E18" s="7">
        <v>685</v>
      </c>
      <c r="F18" s="10">
        <v>-70</v>
      </c>
      <c r="G18" s="9">
        <v>30</v>
      </c>
      <c r="H18" s="7">
        <v>8</v>
      </c>
      <c r="I18" s="7">
        <v>38</v>
      </c>
      <c r="J18" s="7">
        <v>38</v>
      </c>
      <c r="K18" s="7">
        <v>15</v>
      </c>
      <c r="L18" s="7">
        <v>53</v>
      </c>
      <c r="M18" s="7">
        <v>35</v>
      </c>
      <c r="N18" s="7">
        <v>49</v>
      </c>
      <c r="O18" s="7">
        <v>38</v>
      </c>
      <c r="P18" s="7">
        <v>33</v>
      </c>
      <c r="Q18" s="7">
        <v>71</v>
      </c>
      <c r="R18" s="361"/>
      <c r="S18" s="217"/>
      <c r="T18" s="15" t="s">
        <v>112</v>
      </c>
      <c r="U18" s="7">
        <v>26</v>
      </c>
      <c r="V18" s="7">
        <v>13</v>
      </c>
      <c r="W18" s="7">
        <v>18</v>
      </c>
      <c r="X18" s="7">
        <v>17</v>
      </c>
      <c r="Y18" s="7">
        <v>62</v>
      </c>
      <c r="Z18" s="7">
        <v>25</v>
      </c>
      <c r="AA18" s="7">
        <v>20</v>
      </c>
      <c r="AB18" s="7">
        <v>48</v>
      </c>
      <c r="AC18" s="7">
        <v>11</v>
      </c>
      <c r="AD18" s="7">
        <v>15</v>
      </c>
      <c r="AE18" s="7">
        <v>20</v>
      </c>
      <c r="AF18" s="7">
        <v>32</v>
      </c>
      <c r="AG18" s="7">
        <v>22</v>
      </c>
      <c r="AH18" s="7">
        <v>19</v>
      </c>
      <c r="AI18" s="7">
        <v>21</v>
      </c>
      <c r="AJ18" s="77"/>
    </row>
    <row r="19" spans="1:37" s="5" customFormat="1" ht="30" customHeight="1">
      <c r="A19" s="361"/>
      <c r="B19" s="217"/>
      <c r="C19" s="15" t="s">
        <v>113</v>
      </c>
      <c r="D19" s="9">
        <v>139</v>
      </c>
      <c r="E19" s="7">
        <v>140</v>
      </c>
      <c r="F19" s="10">
        <v>-1</v>
      </c>
      <c r="G19" s="9">
        <v>2</v>
      </c>
      <c r="H19" s="7">
        <v>1</v>
      </c>
      <c r="I19" s="7">
        <v>3</v>
      </c>
      <c r="J19" s="7">
        <v>6</v>
      </c>
      <c r="K19" s="7">
        <v>5</v>
      </c>
      <c r="L19" s="7">
        <v>11</v>
      </c>
      <c r="M19" s="7">
        <v>2</v>
      </c>
      <c r="N19" s="7">
        <v>4</v>
      </c>
      <c r="O19" s="7">
        <v>12</v>
      </c>
      <c r="P19" s="7">
        <v>13</v>
      </c>
      <c r="Q19" s="7">
        <v>25</v>
      </c>
      <c r="R19" s="361"/>
      <c r="S19" s="217"/>
      <c r="T19" s="15" t="s">
        <v>113</v>
      </c>
      <c r="U19" s="7">
        <v>0</v>
      </c>
      <c r="V19" s="7">
        <v>0</v>
      </c>
      <c r="W19" s="7">
        <v>1</v>
      </c>
      <c r="X19" s="7">
        <v>1</v>
      </c>
      <c r="Y19" s="7">
        <v>21</v>
      </c>
      <c r="Z19" s="7">
        <v>13</v>
      </c>
      <c r="AA19" s="7">
        <v>11</v>
      </c>
      <c r="AB19" s="7">
        <v>4</v>
      </c>
      <c r="AC19" s="7">
        <v>19</v>
      </c>
      <c r="AD19" s="7">
        <v>4</v>
      </c>
      <c r="AE19" s="7">
        <v>3</v>
      </c>
      <c r="AF19" s="7">
        <v>2</v>
      </c>
      <c r="AG19" s="7">
        <v>5</v>
      </c>
      <c r="AH19" s="7">
        <v>5</v>
      </c>
      <c r="AI19" s="7">
        <v>5</v>
      </c>
      <c r="AJ19" s="77"/>
    </row>
    <row r="20" spans="1:37" s="5" customFormat="1" ht="30" customHeight="1">
      <c r="A20" s="361"/>
      <c r="B20" s="217" t="s">
        <v>102</v>
      </c>
      <c r="C20" s="15" t="s">
        <v>100</v>
      </c>
      <c r="D20" s="9">
        <v>383</v>
      </c>
      <c r="E20" s="7">
        <v>258</v>
      </c>
      <c r="F20" s="10">
        <v>125</v>
      </c>
      <c r="G20" s="9">
        <v>4</v>
      </c>
      <c r="H20" s="7">
        <v>5</v>
      </c>
      <c r="I20" s="7">
        <v>9</v>
      </c>
      <c r="J20" s="7">
        <v>7</v>
      </c>
      <c r="K20" s="7">
        <v>13</v>
      </c>
      <c r="L20" s="7">
        <v>20</v>
      </c>
      <c r="M20" s="7">
        <v>6</v>
      </c>
      <c r="N20" s="7">
        <v>9</v>
      </c>
      <c r="O20" s="7">
        <v>12</v>
      </c>
      <c r="P20" s="7">
        <v>21</v>
      </c>
      <c r="Q20" s="7">
        <v>33</v>
      </c>
      <c r="R20" s="361"/>
      <c r="S20" s="217" t="s">
        <v>102</v>
      </c>
      <c r="T20" s="15" t="s">
        <v>100</v>
      </c>
      <c r="U20" s="7">
        <v>13</v>
      </c>
      <c r="V20" s="7">
        <v>0</v>
      </c>
      <c r="W20" s="7">
        <v>15</v>
      </c>
      <c r="X20" s="7">
        <v>15</v>
      </c>
      <c r="Y20" s="7">
        <v>37</v>
      </c>
      <c r="Z20" s="7">
        <v>85</v>
      </c>
      <c r="AA20" s="7">
        <v>9</v>
      </c>
      <c r="AB20" s="7">
        <v>11</v>
      </c>
      <c r="AC20" s="7">
        <v>37</v>
      </c>
      <c r="AD20" s="7">
        <v>10</v>
      </c>
      <c r="AE20" s="7">
        <v>6</v>
      </c>
      <c r="AF20" s="7">
        <v>20</v>
      </c>
      <c r="AG20" s="7">
        <v>14</v>
      </c>
      <c r="AH20" s="7">
        <v>10</v>
      </c>
      <c r="AI20" s="7">
        <v>24</v>
      </c>
    </row>
    <row r="21" spans="1:37" s="5" customFormat="1" ht="56.25">
      <c r="A21" s="361"/>
      <c r="B21" s="217" t="s">
        <v>103</v>
      </c>
      <c r="C21" s="15" t="s">
        <v>381</v>
      </c>
      <c r="D21" s="9">
        <v>85</v>
      </c>
      <c r="E21" s="7">
        <v>83</v>
      </c>
      <c r="F21" s="10">
        <v>2</v>
      </c>
      <c r="G21" s="9">
        <v>12</v>
      </c>
      <c r="H21" s="7">
        <v>8</v>
      </c>
      <c r="I21" s="7">
        <v>20</v>
      </c>
      <c r="J21" s="7">
        <v>5</v>
      </c>
      <c r="K21" s="7">
        <v>2</v>
      </c>
      <c r="L21" s="7">
        <v>7</v>
      </c>
      <c r="M21" s="7">
        <v>1</v>
      </c>
      <c r="N21" s="7">
        <v>0</v>
      </c>
      <c r="O21" s="7">
        <v>8</v>
      </c>
      <c r="P21" s="7">
        <v>13</v>
      </c>
      <c r="Q21" s="7">
        <v>21</v>
      </c>
      <c r="R21" s="361"/>
      <c r="S21" s="217" t="s">
        <v>103</v>
      </c>
      <c r="T21" s="15" t="s">
        <v>381</v>
      </c>
      <c r="U21" s="7">
        <v>4</v>
      </c>
      <c r="V21" s="7">
        <v>6</v>
      </c>
      <c r="W21" s="7">
        <v>0</v>
      </c>
      <c r="X21" s="7">
        <v>0</v>
      </c>
      <c r="Y21" s="7">
        <v>1</v>
      </c>
      <c r="Z21" s="7">
        <v>10</v>
      </c>
      <c r="AA21" s="7">
        <v>0</v>
      </c>
      <c r="AB21" s="7">
        <v>1</v>
      </c>
      <c r="AC21" s="7">
        <v>0</v>
      </c>
      <c r="AD21" s="7">
        <v>3</v>
      </c>
      <c r="AE21" s="7">
        <v>0</v>
      </c>
      <c r="AF21" s="7">
        <v>3</v>
      </c>
      <c r="AG21" s="7">
        <v>0</v>
      </c>
      <c r="AH21" s="7">
        <v>1</v>
      </c>
      <c r="AI21" s="7">
        <v>7</v>
      </c>
      <c r="AJ21" s="77"/>
    </row>
    <row r="22" spans="1:37" s="5" customFormat="1" ht="30" customHeight="1">
      <c r="A22" s="361"/>
      <c r="B22" s="217" t="s">
        <v>104</v>
      </c>
      <c r="C22" s="15" t="s">
        <v>91</v>
      </c>
      <c r="D22" s="9">
        <v>515</v>
      </c>
      <c r="E22" s="7">
        <v>581</v>
      </c>
      <c r="F22" s="10">
        <v>-66</v>
      </c>
      <c r="G22" s="9">
        <v>55</v>
      </c>
      <c r="H22" s="7">
        <v>19</v>
      </c>
      <c r="I22" s="7">
        <v>74</v>
      </c>
      <c r="J22" s="7">
        <v>34</v>
      </c>
      <c r="K22" s="7">
        <v>24</v>
      </c>
      <c r="L22" s="7">
        <v>58</v>
      </c>
      <c r="M22" s="7">
        <v>42</v>
      </c>
      <c r="N22" s="7">
        <v>24</v>
      </c>
      <c r="O22" s="7">
        <v>7</v>
      </c>
      <c r="P22" s="7">
        <v>39</v>
      </c>
      <c r="Q22" s="7">
        <v>46</v>
      </c>
      <c r="R22" s="361"/>
      <c r="S22" s="217" t="s">
        <v>104</v>
      </c>
      <c r="T22" s="15" t="s">
        <v>91</v>
      </c>
      <c r="U22" s="7">
        <v>29</v>
      </c>
      <c r="V22" s="7">
        <v>20</v>
      </c>
      <c r="W22" s="7">
        <v>6</v>
      </c>
      <c r="X22" s="7">
        <v>17</v>
      </c>
      <c r="Y22" s="7">
        <v>71</v>
      </c>
      <c r="Z22" s="7">
        <v>28</v>
      </c>
      <c r="AA22" s="7">
        <v>5</v>
      </c>
      <c r="AB22" s="7">
        <v>20</v>
      </c>
      <c r="AC22" s="7">
        <v>4</v>
      </c>
      <c r="AD22" s="7">
        <v>3</v>
      </c>
      <c r="AE22" s="7">
        <v>6</v>
      </c>
      <c r="AF22" s="7">
        <v>22</v>
      </c>
      <c r="AG22" s="7">
        <v>11</v>
      </c>
      <c r="AH22" s="7">
        <v>5</v>
      </c>
      <c r="AI22" s="7">
        <v>24</v>
      </c>
      <c r="AJ22" s="77"/>
    </row>
    <row r="23" spans="1:37" s="5" customFormat="1" ht="30" customHeight="1">
      <c r="A23" s="361"/>
      <c r="B23" s="217" t="s">
        <v>105</v>
      </c>
      <c r="C23" s="15" t="s">
        <v>92</v>
      </c>
      <c r="D23" s="9">
        <v>192</v>
      </c>
      <c r="E23" s="7">
        <v>217</v>
      </c>
      <c r="F23" s="10">
        <v>-25</v>
      </c>
      <c r="G23" s="9">
        <v>14</v>
      </c>
      <c r="H23" s="7">
        <v>3</v>
      </c>
      <c r="I23" s="7">
        <v>17</v>
      </c>
      <c r="J23" s="7">
        <v>12</v>
      </c>
      <c r="K23" s="7">
        <v>12</v>
      </c>
      <c r="L23" s="7">
        <v>24</v>
      </c>
      <c r="M23" s="7">
        <v>10</v>
      </c>
      <c r="N23" s="7">
        <v>15</v>
      </c>
      <c r="O23" s="7">
        <v>1</v>
      </c>
      <c r="P23" s="7">
        <v>3</v>
      </c>
      <c r="Q23" s="91">
        <v>4</v>
      </c>
      <c r="R23" s="361"/>
      <c r="S23" s="217" t="s">
        <v>105</v>
      </c>
      <c r="T23" s="15" t="s">
        <v>92</v>
      </c>
      <c r="U23" s="7">
        <v>10</v>
      </c>
      <c r="V23" s="7">
        <v>22</v>
      </c>
      <c r="W23" s="7">
        <v>2</v>
      </c>
      <c r="X23" s="7">
        <v>7</v>
      </c>
      <c r="Y23" s="7">
        <v>13</v>
      </c>
      <c r="Z23" s="7">
        <v>10</v>
      </c>
      <c r="AA23" s="7">
        <v>1</v>
      </c>
      <c r="AB23" s="7">
        <v>18</v>
      </c>
      <c r="AC23" s="7">
        <v>1</v>
      </c>
      <c r="AD23" s="7">
        <v>6</v>
      </c>
      <c r="AE23" s="7">
        <v>3</v>
      </c>
      <c r="AF23" s="7">
        <v>8</v>
      </c>
      <c r="AG23" s="7">
        <v>2</v>
      </c>
      <c r="AH23" s="7">
        <v>12</v>
      </c>
      <c r="AI23" s="7">
        <v>7</v>
      </c>
      <c r="AJ23" s="77"/>
    </row>
    <row r="24" spans="1:37" s="5" customFormat="1" ht="30" customHeight="1">
      <c r="A24" s="361"/>
      <c r="B24" s="217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1"/>
      <c r="B25" s="217" t="s">
        <v>107</v>
      </c>
      <c r="C25" s="15" t="s">
        <v>94</v>
      </c>
      <c r="D25" s="9">
        <v>74</v>
      </c>
      <c r="E25" s="7">
        <v>71</v>
      </c>
      <c r="F25" s="10">
        <v>3</v>
      </c>
      <c r="G25" s="9">
        <v>9</v>
      </c>
      <c r="H25" s="7">
        <v>0</v>
      </c>
      <c r="I25" s="7">
        <v>9</v>
      </c>
      <c r="J25" s="7">
        <v>3</v>
      </c>
      <c r="K25" s="7">
        <v>2</v>
      </c>
      <c r="L25" s="7">
        <v>5</v>
      </c>
      <c r="M25" s="7">
        <v>4</v>
      </c>
      <c r="N25" s="7">
        <v>3</v>
      </c>
      <c r="O25" s="7">
        <v>10</v>
      </c>
      <c r="P25" s="7">
        <v>4</v>
      </c>
      <c r="Q25" s="7">
        <v>14</v>
      </c>
      <c r="R25" s="361"/>
      <c r="S25" s="217" t="s">
        <v>107</v>
      </c>
      <c r="T25" s="15" t="s">
        <v>94</v>
      </c>
      <c r="U25" s="7">
        <v>4</v>
      </c>
      <c r="V25" s="7">
        <v>0</v>
      </c>
      <c r="W25" s="7">
        <v>2</v>
      </c>
      <c r="X25" s="7">
        <v>1</v>
      </c>
      <c r="Y25" s="7">
        <v>6</v>
      </c>
      <c r="Z25" s="7">
        <v>3</v>
      </c>
      <c r="AA25" s="7">
        <v>3</v>
      </c>
      <c r="AB25" s="7">
        <v>3</v>
      </c>
      <c r="AC25" s="7">
        <v>4</v>
      </c>
      <c r="AD25" s="7">
        <v>0</v>
      </c>
      <c r="AE25" s="7">
        <v>2</v>
      </c>
      <c r="AF25" s="7">
        <v>7</v>
      </c>
      <c r="AG25" s="7">
        <v>0</v>
      </c>
      <c r="AH25" s="7">
        <v>3</v>
      </c>
      <c r="AI25" s="7">
        <v>1</v>
      </c>
      <c r="AJ25" s="77"/>
    </row>
    <row r="26" spans="1:37" s="5" customFormat="1" ht="30" customHeight="1">
      <c r="A26" s="361"/>
      <c r="B26" s="217" t="s">
        <v>108</v>
      </c>
      <c r="C26" s="15" t="s">
        <v>95</v>
      </c>
      <c r="D26" s="9">
        <v>8</v>
      </c>
      <c r="E26" s="7">
        <v>11</v>
      </c>
      <c r="F26" s="10">
        <v>-3</v>
      </c>
      <c r="G26" s="9">
        <v>2</v>
      </c>
      <c r="H26" s="7">
        <v>0</v>
      </c>
      <c r="I26" s="7">
        <v>2</v>
      </c>
      <c r="J26" s="7">
        <v>1</v>
      </c>
      <c r="K26" s="7">
        <v>1</v>
      </c>
      <c r="L26" s="7">
        <v>2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61"/>
      <c r="S26" s="217" t="s">
        <v>108</v>
      </c>
      <c r="T26" s="15" t="s">
        <v>95</v>
      </c>
      <c r="U26" s="7">
        <v>1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61"/>
      <c r="B27" s="217" t="s">
        <v>109</v>
      </c>
      <c r="C27" s="15" t="s">
        <v>96</v>
      </c>
      <c r="D27" s="9">
        <v>0</v>
      </c>
      <c r="E27" s="7">
        <v>0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1"/>
      <c r="S27" s="217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61"/>
      <c r="B28" s="214" t="s">
        <v>110</v>
      </c>
      <c r="C28" s="15" t="s">
        <v>97</v>
      </c>
      <c r="D28" s="9">
        <v>251</v>
      </c>
      <c r="E28" s="7">
        <v>314</v>
      </c>
      <c r="F28" s="10">
        <v>-63</v>
      </c>
      <c r="G28" s="9">
        <v>17</v>
      </c>
      <c r="H28" s="7">
        <v>6</v>
      </c>
      <c r="I28" s="7">
        <v>23</v>
      </c>
      <c r="J28" s="7">
        <v>31</v>
      </c>
      <c r="K28" s="7">
        <v>11</v>
      </c>
      <c r="L28" s="7">
        <v>42</v>
      </c>
      <c r="M28" s="7">
        <v>18</v>
      </c>
      <c r="N28" s="7">
        <v>17</v>
      </c>
      <c r="O28" s="7">
        <v>19</v>
      </c>
      <c r="P28" s="7">
        <v>15</v>
      </c>
      <c r="Q28" s="7">
        <v>34</v>
      </c>
      <c r="R28" s="361"/>
      <c r="S28" s="214" t="s">
        <v>110</v>
      </c>
      <c r="T28" s="15" t="s">
        <v>97</v>
      </c>
      <c r="U28" s="7">
        <v>9</v>
      </c>
      <c r="V28" s="7">
        <v>10</v>
      </c>
      <c r="W28" s="7">
        <v>12</v>
      </c>
      <c r="X28" s="7">
        <v>7</v>
      </c>
      <c r="Y28" s="7">
        <v>6</v>
      </c>
      <c r="Z28" s="7">
        <v>19</v>
      </c>
      <c r="AA28" s="7">
        <v>7</v>
      </c>
      <c r="AB28" s="7">
        <v>9</v>
      </c>
      <c r="AC28" s="7">
        <v>6</v>
      </c>
      <c r="AD28" s="7">
        <v>1</v>
      </c>
      <c r="AE28" s="7">
        <v>8</v>
      </c>
      <c r="AF28" s="7">
        <v>7</v>
      </c>
      <c r="AG28" s="7">
        <v>2</v>
      </c>
      <c r="AH28" s="7">
        <v>4</v>
      </c>
      <c r="AI28" s="7">
        <v>10</v>
      </c>
      <c r="AJ28" s="77"/>
    </row>
    <row r="29" spans="1:37" s="29" customFormat="1" ht="30" customHeight="1">
      <c r="A29" s="361"/>
      <c r="B29" s="220" t="s">
        <v>22</v>
      </c>
      <c r="C29" s="23" t="s">
        <v>98</v>
      </c>
      <c r="D29" s="24">
        <v>27872</v>
      </c>
      <c r="E29" s="25">
        <v>28276</v>
      </c>
      <c r="F29" s="26">
        <v>-404</v>
      </c>
      <c r="G29" s="24">
        <v>1198</v>
      </c>
      <c r="H29" s="25">
        <v>478</v>
      </c>
      <c r="I29" s="25">
        <v>1676</v>
      </c>
      <c r="J29" s="25">
        <v>1557</v>
      </c>
      <c r="K29" s="25">
        <v>835</v>
      </c>
      <c r="L29" s="25">
        <v>2392</v>
      </c>
      <c r="M29" s="25">
        <v>1253</v>
      </c>
      <c r="N29" s="25">
        <v>1240</v>
      </c>
      <c r="O29" s="25">
        <v>2083</v>
      </c>
      <c r="P29" s="25">
        <v>2484</v>
      </c>
      <c r="Q29" s="25">
        <v>4567</v>
      </c>
      <c r="R29" s="361"/>
      <c r="S29" s="220" t="s">
        <v>22</v>
      </c>
      <c r="T29" s="28" t="s">
        <v>98</v>
      </c>
      <c r="U29" s="25">
        <v>1031</v>
      </c>
      <c r="V29" s="25">
        <v>683</v>
      </c>
      <c r="W29" s="25">
        <v>1111</v>
      </c>
      <c r="X29" s="25">
        <v>1146</v>
      </c>
      <c r="Y29" s="25">
        <v>3022</v>
      </c>
      <c r="Z29" s="25">
        <v>1236</v>
      </c>
      <c r="AA29" s="25">
        <v>839</v>
      </c>
      <c r="AB29" s="25">
        <v>1383</v>
      </c>
      <c r="AC29" s="25">
        <v>1300</v>
      </c>
      <c r="AD29" s="25">
        <v>605</v>
      </c>
      <c r="AE29" s="25">
        <v>833</v>
      </c>
      <c r="AF29" s="25">
        <v>914</v>
      </c>
      <c r="AG29" s="25">
        <v>885</v>
      </c>
      <c r="AH29" s="25">
        <v>849</v>
      </c>
      <c r="AI29" s="25">
        <v>907</v>
      </c>
      <c r="AJ29" s="250"/>
      <c r="AK29" s="5"/>
    </row>
    <row r="30" spans="1:37" s="83" customFormat="1" ht="30" customHeight="1" thickBot="1">
      <c r="A30" s="361"/>
      <c r="B30" s="214"/>
      <c r="C30" s="23" t="s">
        <v>111</v>
      </c>
      <c r="D30" s="11">
        <v>2611</v>
      </c>
      <c r="E30" s="12">
        <v>2661</v>
      </c>
      <c r="F30" s="13">
        <v>-50</v>
      </c>
      <c r="G30" s="9">
        <v>80</v>
      </c>
      <c r="H30" s="7">
        <v>42</v>
      </c>
      <c r="I30" s="7">
        <v>122</v>
      </c>
      <c r="J30" s="7">
        <v>85</v>
      </c>
      <c r="K30" s="7">
        <v>61</v>
      </c>
      <c r="L30" s="7">
        <v>146</v>
      </c>
      <c r="M30" s="7">
        <v>135</v>
      </c>
      <c r="N30" s="7">
        <v>189</v>
      </c>
      <c r="O30" s="7">
        <v>117</v>
      </c>
      <c r="P30" s="7">
        <v>236</v>
      </c>
      <c r="Q30" s="7">
        <v>353</v>
      </c>
      <c r="R30" s="361"/>
      <c r="S30" s="214"/>
      <c r="T30" s="28" t="s">
        <v>111</v>
      </c>
      <c r="U30" s="7">
        <v>84</v>
      </c>
      <c r="V30" s="7">
        <v>49</v>
      </c>
      <c r="W30" s="7">
        <v>114</v>
      </c>
      <c r="X30" s="7">
        <v>140</v>
      </c>
      <c r="Y30" s="7">
        <v>270</v>
      </c>
      <c r="Z30" s="7">
        <v>89</v>
      </c>
      <c r="AA30" s="7">
        <v>112</v>
      </c>
      <c r="AB30" s="7">
        <v>132</v>
      </c>
      <c r="AC30" s="7">
        <v>169</v>
      </c>
      <c r="AD30" s="7">
        <v>61</v>
      </c>
      <c r="AE30" s="7">
        <v>101</v>
      </c>
      <c r="AF30" s="7">
        <v>82</v>
      </c>
      <c r="AG30" s="7">
        <v>94</v>
      </c>
      <c r="AH30" s="7">
        <v>88</v>
      </c>
      <c r="AI30" s="7">
        <v>81</v>
      </c>
      <c r="AJ30" s="185"/>
      <c r="AK30" s="5"/>
    </row>
    <row r="31" spans="1:37" s="85" customFormat="1" ht="18.75">
      <c r="A31" s="361"/>
      <c r="B31" s="86" t="s">
        <v>158</v>
      </c>
      <c r="R31" s="361"/>
      <c r="S31" s="86" t="s">
        <v>158</v>
      </c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  <row r="36" spans="1:19" s="18" customFormat="1" ht="18.75">
      <c r="A36" s="169"/>
      <c r="B36" s="30"/>
      <c r="R36" s="166"/>
      <c r="S36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22" sqref="E22:E23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467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61" t="s">
        <v>414</v>
      </c>
      <c r="S1" s="342" t="s">
        <v>467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19.5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4.5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19.5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20" t="s">
        <v>12</v>
      </c>
      <c r="C6" s="23" t="s">
        <v>114</v>
      </c>
      <c r="D6" s="24">
        <v>754</v>
      </c>
      <c r="E6" s="101">
        <v>825</v>
      </c>
      <c r="F6" s="54">
        <v>-71</v>
      </c>
      <c r="G6" s="24">
        <v>32</v>
      </c>
      <c r="H6" s="25">
        <v>9</v>
      </c>
      <c r="I6" s="25">
        <v>41</v>
      </c>
      <c r="J6" s="25">
        <v>44</v>
      </c>
      <c r="K6" s="25">
        <v>20</v>
      </c>
      <c r="L6" s="25">
        <v>64</v>
      </c>
      <c r="M6" s="25">
        <v>37</v>
      </c>
      <c r="N6" s="25">
        <v>53</v>
      </c>
      <c r="O6" s="25">
        <v>50</v>
      </c>
      <c r="P6" s="25">
        <v>46</v>
      </c>
      <c r="Q6" s="25">
        <v>96</v>
      </c>
      <c r="R6" s="361"/>
      <c r="S6" s="220" t="s">
        <v>12</v>
      </c>
      <c r="T6" s="23" t="s">
        <v>114</v>
      </c>
      <c r="U6" s="25">
        <v>26</v>
      </c>
      <c r="V6" s="25">
        <v>13</v>
      </c>
      <c r="W6" s="25">
        <v>19</v>
      </c>
      <c r="X6" s="25">
        <v>18</v>
      </c>
      <c r="Y6" s="25">
        <v>83</v>
      </c>
      <c r="Z6" s="25">
        <v>38</v>
      </c>
      <c r="AA6" s="25">
        <v>31</v>
      </c>
      <c r="AB6" s="25">
        <v>52</v>
      </c>
      <c r="AC6" s="25">
        <v>30</v>
      </c>
      <c r="AD6" s="25">
        <v>19</v>
      </c>
      <c r="AE6" s="25">
        <v>23</v>
      </c>
      <c r="AF6" s="25">
        <v>34</v>
      </c>
      <c r="AG6" s="25">
        <v>27</v>
      </c>
      <c r="AH6" s="25">
        <v>24</v>
      </c>
      <c r="AI6" s="25">
        <v>26</v>
      </c>
      <c r="AJ6" s="81"/>
    </row>
    <row r="7" spans="1:37" s="5" customFormat="1" ht="30" customHeight="1">
      <c r="A7" s="361"/>
      <c r="B7" s="217" t="s">
        <v>184</v>
      </c>
      <c r="C7" s="15" t="s">
        <v>226</v>
      </c>
      <c r="D7" s="9">
        <v>615</v>
      </c>
      <c r="E7" s="82">
        <v>685</v>
      </c>
      <c r="F7" s="19">
        <v>-70</v>
      </c>
      <c r="G7" s="9">
        <v>30</v>
      </c>
      <c r="H7" s="7">
        <v>8</v>
      </c>
      <c r="I7" s="7">
        <v>38</v>
      </c>
      <c r="J7" s="7">
        <v>38</v>
      </c>
      <c r="K7" s="7">
        <v>15</v>
      </c>
      <c r="L7" s="7">
        <v>53</v>
      </c>
      <c r="M7" s="7">
        <v>35</v>
      </c>
      <c r="N7" s="7">
        <v>49</v>
      </c>
      <c r="O7" s="7">
        <v>38</v>
      </c>
      <c r="P7" s="7">
        <v>33</v>
      </c>
      <c r="Q7" s="7">
        <v>71</v>
      </c>
      <c r="R7" s="361"/>
      <c r="S7" s="217" t="s">
        <v>184</v>
      </c>
      <c r="T7" s="15" t="s">
        <v>226</v>
      </c>
      <c r="U7" s="7">
        <v>26</v>
      </c>
      <c r="V7" s="7">
        <v>13</v>
      </c>
      <c r="W7" s="7">
        <v>18</v>
      </c>
      <c r="X7" s="7">
        <v>17</v>
      </c>
      <c r="Y7" s="7">
        <v>62</v>
      </c>
      <c r="Z7" s="7">
        <v>25</v>
      </c>
      <c r="AA7" s="7">
        <v>20</v>
      </c>
      <c r="AB7" s="7">
        <v>48</v>
      </c>
      <c r="AC7" s="7">
        <v>11</v>
      </c>
      <c r="AD7" s="7">
        <v>15</v>
      </c>
      <c r="AE7" s="7">
        <v>20</v>
      </c>
      <c r="AF7" s="7">
        <v>32</v>
      </c>
      <c r="AG7" s="7">
        <v>22</v>
      </c>
      <c r="AH7" s="7">
        <v>19</v>
      </c>
      <c r="AI7" s="7">
        <v>21</v>
      </c>
      <c r="AJ7" s="77"/>
      <c r="AK7" s="14"/>
    </row>
    <row r="8" spans="1:37" s="5" customFormat="1" ht="30" customHeight="1">
      <c r="A8" s="361"/>
      <c r="B8" s="217"/>
      <c r="C8" s="16" t="s">
        <v>124</v>
      </c>
      <c r="D8" s="9">
        <v>31</v>
      </c>
      <c r="E8" s="82">
        <v>35</v>
      </c>
      <c r="F8" s="19">
        <v>-4</v>
      </c>
      <c r="G8" s="9">
        <v>1</v>
      </c>
      <c r="H8" s="7">
        <v>1</v>
      </c>
      <c r="I8" s="7">
        <v>2</v>
      </c>
      <c r="J8" s="7">
        <v>1</v>
      </c>
      <c r="K8" s="7">
        <v>0</v>
      </c>
      <c r="L8" s="7">
        <v>1</v>
      </c>
      <c r="M8" s="7">
        <v>3</v>
      </c>
      <c r="N8" s="7">
        <v>6</v>
      </c>
      <c r="O8" s="7">
        <v>1</v>
      </c>
      <c r="P8" s="7">
        <v>2</v>
      </c>
      <c r="Q8" s="7">
        <v>3</v>
      </c>
      <c r="R8" s="361"/>
      <c r="S8" s="217"/>
      <c r="T8" s="15" t="s">
        <v>124</v>
      </c>
      <c r="U8" s="7">
        <v>1</v>
      </c>
      <c r="V8" s="7">
        <v>0</v>
      </c>
      <c r="W8" s="7">
        <v>2</v>
      </c>
      <c r="X8" s="7">
        <v>1</v>
      </c>
      <c r="Y8" s="7">
        <v>3</v>
      </c>
      <c r="Z8" s="7">
        <v>1</v>
      </c>
      <c r="AA8" s="7">
        <v>1</v>
      </c>
      <c r="AB8" s="7">
        <v>1</v>
      </c>
      <c r="AC8" s="7">
        <v>0</v>
      </c>
      <c r="AD8" s="7">
        <v>0</v>
      </c>
      <c r="AE8" s="7">
        <v>2</v>
      </c>
      <c r="AF8" s="7">
        <v>0</v>
      </c>
      <c r="AG8" s="7">
        <v>2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61"/>
      <c r="B9" s="218"/>
      <c r="C9" s="75" t="s">
        <v>115</v>
      </c>
      <c r="D9" s="9">
        <v>37</v>
      </c>
      <c r="E9" s="82">
        <v>56</v>
      </c>
      <c r="F9" s="19">
        <v>-19</v>
      </c>
      <c r="G9" s="9">
        <v>0</v>
      </c>
      <c r="H9" s="7">
        <v>0</v>
      </c>
      <c r="I9" s="7">
        <v>0</v>
      </c>
      <c r="J9" s="7">
        <v>15</v>
      </c>
      <c r="K9" s="7">
        <v>3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1"/>
      <c r="S9" s="218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1"/>
      <c r="B10" s="218" t="s">
        <v>185</v>
      </c>
      <c r="C10" s="76" t="s">
        <v>225</v>
      </c>
      <c r="D10" s="78">
        <v>139</v>
      </c>
      <c r="E10" s="82">
        <v>140</v>
      </c>
      <c r="F10" s="19">
        <v>-1</v>
      </c>
      <c r="G10" s="9">
        <v>2</v>
      </c>
      <c r="H10" s="7">
        <v>1</v>
      </c>
      <c r="I10" s="7">
        <v>3</v>
      </c>
      <c r="J10" s="7">
        <v>6</v>
      </c>
      <c r="K10" s="7">
        <v>5</v>
      </c>
      <c r="L10" s="7">
        <v>11</v>
      </c>
      <c r="M10" s="7">
        <v>2</v>
      </c>
      <c r="N10" s="7">
        <v>4</v>
      </c>
      <c r="O10" s="7">
        <v>12</v>
      </c>
      <c r="P10" s="7">
        <v>13</v>
      </c>
      <c r="Q10" s="7">
        <v>25</v>
      </c>
      <c r="R10" s="361"/>
      <c r="S10" s="218" t="s">
        <v>185</v>
      </c>
      <c r="T10" s="76" t="s">
        <v>225</v>
      </c>
      <c r="U10" s="7">
        <v>0</v>
      </c>
      <c r="V10" s="7">
        <v>0</v>
      </c>
      <c r="W10" s="7">
        <v>1</v>
      </c>
      <c r="X10" s="7">
        <v>1</v>
      </c>
      <c r="Y10" s="7">
        <v>21</v>
      </c>
      <c r="Z10" s="7">
        <v>13</v>
      </c>
      <c r="AA10" s="7">
        <v>11</v>
      </c>
      <c r="AB10" s="7">
        <v>4</v>
      </c>
      <c r="AC10" s="7">
        <v>19</v>
      </c>
      <c r="AD10" s="7">
        <v>4</v>
      </c>
      <c r="AE10" s="7">
        <v>3</v>
      </c>
      <c r="AF10" s="7">
        <v>2</v>
      </c>
      <c r="AG10" s="7">
        <v>5</v>
      </c>
      <c r="AH10" s="7">
        <v>5</v>
      </c>
      <c r="AI10" s="7">
        <v>5</v>
      </c>
      <c r="AK10" s="14"/>
    </row>
    <row r="11" spans="1:37" s="5" customFormat="1" ht="30" customHeight="1">
      <c r="A11" s="361"/>
      <c r="B11" s="217"/>
      <c r="C11" s="16" t="s">
        <v>116</v>
      </c>
      <c r="D11" s="9">
        <v>30</v>
      </c>
      <c r="E11" s="82">
        <v>35</v>
      </c>
      <c r="F11" s="19">
        <v>-5</v>
      </c>
      <c r="G11" s="9">
        <v>1</v>
      </c>
      <c r="H11" s="7">
        <v>0</v>
      </c>
      <c r="I11" s="7">
        <v>1</v>
      </c>
      <c r="J11" s="7">
        <v>2</v>
      </c>
      <c r="K11" s="7">
        <v>1</v>
      </c>
      <c r="L11" s="7">
        <v>3</v>
      </c>
      <c r="M11" s="7">
        <v>1</v>
      </c>
      <c r="N11" s="7">
        <v>2</v>
      </c>
      <c r="O11" s="7">
        <v>1</v>
      </c>
      <c r="P11" s="7">
        <v>1</v>
      </c>
      <c r="Q11" s="7">
        <v>2</v>
      </c>
      <c r="R11" s="361"/>
      <c r="S11" s="217"/>
      <c r="T11" s="15" t="s">
        <v>116</v>
      </c>
      <c r="U11" s="7">
        <v>0</v>
      </c>
      <c r="V11" s="7">
        <v>0</v>
      </c>
      <c r="W11" s="7">
        <v>0</v>
      </c>
      <c r="X11" s="7">
        <v>1</v>
      </c>
      <c r="Y11" s="7">
        <v>2</v>
      </c>
      <c r="Z11" s="7">
        <v>7</v>
      </c>
      <c r="AA11" s="7">
        <v>4</v>
      </c>
      <c r="AB11" s="7">
        <v>1</v>
      </c>
      <c r="AC11" s="7">
        <v>1</v>
      </c>
      <c r="AD11" s="7">
        <v>1</v>
      </c>
      <c r="AE11" s="7">
        <v>1</v>
      </c>
      <c r="AF11" s="7">
        <v>0</v>
      </c>
      <c r="AG11" s="7">
        <v>1</v>
      </c>
      <c r="AH11" s="7">
        <v>2</v>
      </c>
      <c r="AI11" s="91">
        <v>0</v>
      </c>
      <c r="AJ11" s="77"/>
      <c r="AK11" s="14"/>
    </row>
    <row r="12" spans="1:37" s="5" customFormat="1" ht="30" customHeight="1">
      <c r="A12" s="361"/>
      <c r="B12" s="217"/>
      <c r="C12" s="16" t="s">
        <v>117</v>
      </c>
      <c r="D12" s="9">
        <v>56</v>
      </c>
      <c r="E12" s="82">
        <v>49</v>
      </c>
      <c r="F12" s="19">
        <v>7</v>
      </c>
      <c r="G12" s="9">
        <v>0</v>
      </c>
      <c r="H12" s="7">
        <v>0</v>
      </c>
      <c r="I12" s="7">
        <v>0</v>
      </c>
      <c r="J12" s="7">
        <v>2</v>
      </c>
      <c r="K12" s="7">
        <v>1</v>
      </c>
      <c r="L12" s="7">
        <v>3</v>
      </c>
      <c r="M12" s="7">
        <v>0</v>
      </c>
      <c r="N12" s="7">
        <v>0</v>
      </c>
      <c r="O12" s="7">
        <v>7</v>
      </c>
      <c r="P12" s="7">
        <v>8</v>
      </c>
      <c r="Q12" s="7">
        <v>15</v>
      </c>
      <c r="R12" s="361"/>
      <c r="S12" s="217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10</v>
      </c>
      <c r="Z12" s="7">
        <v>1</v>
      </c>
      <c r="AA12" s="7">
        <v>0</v>
      </c>
      <c r="AB12" s="7">
        <v>3</v>
      </c>
      <c r="AC12" s="7">
        <v>14</v>
      </c>
      <c r="AD12" s="7">
        <v>3</v>
      </c>
      <c r="AE12" s="7">
        <v>0</v>
      </c>
      <c r="AF12" s="7">
        <v>2</v>
      </c>
      <c r="AG12" s="7">
        <v>0</v>
      </c>
      <c r="AH12" s="7">
        <v>1</v>
      </c>
      <c r="AI12" s="7">
        <v>4</v>
      </c>
      <c r="AJ12" s="77"/>
      <c r="AK12" s="14"/>
    </row>
    <row r="13" spans="1:37" s="5" customFormat="1" ht="30" customHeight="1">
      <c r="A13" s="361"/>
      <c r="B13" s="217"/>
      <c r="C13" s="16" t="s">
        <v>118</v>
      </c>
      <c r="D13" s="9">
        <v>19</v>
      </c>
      <c r="E13" s="82">
        <v>17</v>
      </c>
      <c r="F13" s="19">
        <v>2</v>
      </c>
      <c r="G13" s="9">
        <v>1</v>
      </c>
      <c r="H13" s="7">
        <v>0</v>
      </c>
      <c r="I13" s="7">
        <v>1</v>
      </c>
      <c r="J13" s="7">
        <v>1</v>
      </c>
      <c r="K13" s="7">
        <v>1</v>
      </c>
      <c r="L13" s="7">
        <v>2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61"/>
      <c r="S13" s="217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4</v>
      </c>
      <c r="AA13" s="7">
        <v>4</v>
      </c>
      <c r="AB13" s="7">
        <v>0</v>
      </c>
      <c r="AC13" s="7">
        <v>2</v>
      </c>
      <c r="AD13" s="7">
        <v>0</v>
      </c>
      <c r="AE13" s="7">
        <v>2</v>
      </c>
      <c r="AF13" s="7">
        <v>0</v>
      </c>
      <c r="AG13" s="7">
        <v>1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61"/>
      <c r="B14" s="217"/>
      <c r="C14" s="16" t="s">
        <v>119</v>
      </c>
      <c r="D14" s="9">
        <v>0</v>
      </c>
      <c r="E14" s="82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1"/>
      <c r="B15" s="217"/>
      <c r="C15" s="16" t="s">
        <v>222</v>
      </c>
      <c r="D15" s="9">
        <v>31</v>
      </c>
      <c r="E15" s="82">
        <v>24</v>
      </c>
      <c r="F15" s="19">
        <v>7</v>
      </c>
      <c r="G15" s="9">
        <v>0</v>
      </c>
      <c r="H15" s="7">
        <v>1</v>
      </c>
      <c r="I15" s="7">
        <v>1</v>
      </c>
      <c r="J15" s="7">
        <v>1</v>
      </c>
      <c r="K15" s="7">
        <v>2</v>
      </c>
      <c r="L15" s="7">
        <v>3</v>
      </c>
      <c r="M15" s="7">
        <v>1</v>
      </c>
      <c r="N15" s="7">
        <v>1</v>
      </c>
      <c r="O15" s="7">
        <v>2</v>
      </c>
      <c r="P15" s="7">
        <v>4</v>
      </c>
      <c r="Q15" s="7">
        <v>6</v>
      </c>
      <c r="R15" s="361"/>
      <c r="S15" s="217"/>
      <c r="T15" s="15" t="s">
        <v>222</v>
      </c>
      <c r="U15" s="7">
        <v>0</v>
      </c>
      <c r="V15" s="7">
        <v>0</v>
      </c>
      <c r="W15" s="7">
        <v>1</v>
      </c>
      <c r="X15" s="7">
        <v>0</v>
      </c>
      <c r="Y15" s="7">
        <v>9</v>
      </c>
      <c r="Z15" s="7">
        <v>1</v>
      </c>
      <c r="AA15" s="7">
        <v>3</v>
      </c>
      <c r="AB15" s="7">
        <v>0</v>
      </c>
      <c r="AC15" s="7">
        <v>2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61"/>
      <c r="B16" s="217"/>
      <c r="C16" s="16" t="s">
        <v>223</v>
      </c>
      <c r="D16" s="9">
        <v>0</v>
      </c>
      <c r="E16" s="82">
        <v>2</v>
      </c>
      <c r="F16" s="19">
        <v>-2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1"/>
      <c r="S16" s="217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17"/>
      <c r="C17" s="16" t="s">
        <v>120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1"/>
      <c r="B18" s="217"/>
      <c r="C18" s="16" t="s">
        <v>121</v>
      </c>
      <c r="D18" s="9">
        <v>0</v>
      </c>
      <c r="E18" s="82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1"/>
      <c r="B19" s="217"/>
      <c r="C19" s="16" t="s">
        <v>122</v>
      </c>
      <c r="D19" s="9">
        <v>0</v>
      </c>
      <c r="E19" s="82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1"/>
      <c r="B20" s="217"/>
      <c r="C20" s="16" t="s">
        <v>224</v>
      </c>
      <c r="D20" s="9">
        <v>0</v>
      </c>
      <c r="E20" s="82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1"/>
      <c r="B21" s="217"/>
      <c r="C21" s="16" t="s">
        <v>412</v>
      </c>
      <c r="D21" s="9">
        <v>1</v>
      </c>
      <c r="E21" s="82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1"/>
      <c r="S21" s="217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1"/>
      <c r="B22" s="214"/>
      <c r="C22" s="16" t="s">
        <v>123</v>
      </c>
      <c r="D22" s="9">
        <v>2</v>
      </c>
      <c r="E22" s="82">
        <v>11</v>
      </c>
      <c r="F22" s="19">
        <v>-9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1</v>
      </c>
      <c r="P22" s="7">
        <v>0</v>
      </c>
      <c r="Q22" s="7">
        <v>1</v>
      </c>
      <c r="R22" s="361"/>
      <c r="S22" s="214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1"/>
      <c r="B23" s="220" t="s">
        <v>17</v>
      </c>
      <c r="C23" s="23" t="s">
        <v>125</v>
      </c>
      <c r="D23" s="24">
        <v>24</v>
      </c>
      <c r="E23" s="101">
        <v>72</v>
      </c>
      <c r="F23" s="54">
        <v>-48</v>
      </c>
      <c r="G23" s="24">
        <v>0</v>
      </c>
      <c r="H23" s="25">
        <v>0</v>
      </c>
      <c r="I23" s="25">
        <v>0</v>
      </c>
      <c r="J23" s="25">
        <v>7</v>
      </c>
      <c r="K23" s="25">
        <v>3</v>
      </c>
      <c r="L23" s="25">
        <v>10</v>
      </c>
      <c r="M23" s="25">
        <v>1</v>
      </c>
      <c r="N23" s="25">
        <v>1</v>
      </c>
      <c r="O23" s="25">
        <v>1</v>
      </c>
      <c r="P23" s="25">
        <v>0</v>
      </c>
      <c r="Q23" s="25">
        <v>1</v>
      </c>
      <c r="R23" s="361"/>
      <c r="S23" s="220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5</v>
      </c>
      <c r="Z23" s="25">
        <v>0</v>
      </c>
      <c r="AA23" s="25">
        <v>0</v>
      </c>
      <c r="AB23" s="25">
        <v>0</v>
      </c>
      <c r="AC23" s="25">
        <v>1</v>
      </c>
      <c r="AD23" s="25">
        <v>0</v>
      </c>
      <c r="AE23" s="25">
        <v>0</v>
      </c>
      <c r="AF23" s="25">
        <v>0</v>
      </c>
      <c r="AG23" s="25">
        <v>4</v>
      </c>
      <c r="AH23" s="25">
        <v>0</v>
      </c>
      <c r="AI23" s="25">
        <v>1</v>
      </c>
      <c r="AJ23" s="81"/>
    </row>
    <row r="24" spans="1:37" s="5" customFormat="1" ht="30" customHeight="1">
      <c r="A24" s="361"/>
      <c r="B24" s="214"/>
      <c r="C24" s="16" t="s">
        <v>126</v>
      </c>
      <c r="D24" s="9">
        <v>0</v>
      </c>
      <c r="E24" s="82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61"/>
      <c r="S24" s="214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1"/>
      <c r="B25" s="220" t="s">
        <v>19</v>
      </c>
      <c r="C25" s="23" t="s">
        <v>127</v>
      </c>
      <c r="D25" s="24">
        <v>283</v>
      </c>
      <c r="E25" s="101">
        <v>109</v>
      </c>
      <c r="F25" s="54">
        <v>174</v>
      </c>
      <c r="G25" s="24">
        <v>4</v>
      </c>
      <c r="H25" s="25">
        <v>4</v>
      </c>
      <c r="I25" s="25">
        <v>8</v>
      </c>
      <c r="J25" s="25">
        <v>0</v>
      </c>
      <c r="K25" s="25">
        <v>2</v>
      </c>
      <c r="L25" s="25">
        <v>2</v>
      </c>
      <c r="M25" s="25">
        <v>3</v>
      </c>
      <c r="N25" s="25">
        <v>7</v>
      </c>
      <c r="O25" s="25">
        <v>3</v>
      </c>
      <c r="P25" s="25">
        <v>7</v>
      </c>
      <c r="Q25" s="25">
        <v>10</v>
      </c>
      <c r="R25" s="361"/>
      <c r="S25" s="220" t="s">
        <v>19</v>
      </c>
      <c r="T25" s="23" t="s">
        <v>127</v>
      </c>
      <c r="U25" s="25">
        <v>13</v>
      </c>
      <c r="V25" s="25">
        <v>0</v>
      </c>
      <c r="W25" s="25">
        <v>15</v>
      </c>
      <c r="X25" s="25">
        <v>5</v>
      </c>
      <c r="Y25" s="25">
        <v>31</v>
      </c>
      <c r="Z25" s="25">
        <v>79</v>
      </c>
      <c r="AA25" s="25">
        <v>9</v>
      </c>
      <c r="AB25" s="25">
        <v>8</v>
      </c>
      <c r="AC25" s="25">
        <v>33</v>
      </c>
      <c r="AD25" s="25">
        <v>6</v>
      </c>
      <c r="AE25" s="25">
        <v>5</v>
      </c>
      <c r="AF25" s="25">
        <v>19</v>
      </c>
      <c r="AG25" s="25">
        <v>7</v>
      </c>
      <c r="AH25" s="25">
        <v>1</v>
      </c>
      <c r="AI25" s="25">
        <v>22</v>
      </c>
      <c r="AJ25" s="81"/>
    </row>
    <row r="26" spans="1:37" s="5" customFormat="1" ht="30" customHeight="1">
      <c r="A26" s="361"/>
      <c r="B26" s="214"/>
      <c r="C26" s="16" t="s">
        <v>128</v>
      </c>
      <c r="D26" s="9">
        <v>0</v>
      </c>
      <c r="E26" s="82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1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1"/>
      <c r="B27" s="215" t="s">
        <v>22</v>
      </c>
      <c r="C27" s="23" t="s">
        <v>129</v>
      </c>
      <c r="D27" s="24">
        <v>0</v>
      </c>
      <c r="E27" s="101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1"/>
      <c r="S27" s="215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1"/>
      <c r="B28" s="220" t="s">
        <v>24</v>
      </c>
      <c r="C28" s="23" t="s">
        <v>130</v>
      </c>
      <c r="D28" s="24">
        <v>76</v>
      </c>
      <c r="E28" s="101">
        <v>77</v>
      </c>
      <c r="F28" s="54">
        <v>-1</v>
      </c>
      <c r="G28" s="24">
        <v>0</v>
      </c>
      <c r="H28" s="25">
        <v>1</v>
      </c>
      <c r="I28" s="25">
        <v>1</v>
      </c>
      <c r="J28" s="25">
        <v>0</v>
      </c>
      <c r="K28" s="25">
        <v>8</v>
      </c>
      <c r="L28" s="25">
        <v>8</v>
      </c>
      <c r="M28" s="25">
        <v>2</v>
      </c>
      <c r="N28" s="25">
        <v>1</v>
      </c>
      <c r="O28" s="25">
        <v>8</v>
      </c>
      <c r="P28" s="25">
        <v>14</v>
      </c>
      <c r="Q28" s="25">
        <v>22</v>
      </c>
      <c r="R28" s="361"/>
      <c r="S28" s="220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10</v>
      </c>
      <c r="Y28" s="25">
        <v>1</v>
      </c>
      <c r="Z28" s="25">
        <v>6</v>
      </c>
      <c r="AA28" s="25">
        <v>0</v>
      </c>
      <c r="AB28" s="25">
        <v>3</v>
      </c>
      <c r="AC28" s="25">
        <v>3</v>
      </c>
      <c r="AD28" s="25">
        <v>4</v>
      </c>
      <c r="AE28" s="25">
        <v>1</v>
      </c>
      <c r="AF28" s="25">
        <v>1</v>
      </c>
      <c r="AG28" s="25">
        <v>3</v>
      </c>
      <c r="AH28" s="25">
        <v>9</v>
      </c>
      <c r="AI28" s="25">
        <v>1</v>
      </c>
      <c r="AJ28" s="81"/>
    </row>
    <row r="29" spans="1:37" s="36" customFormat="1" ht="30" customHeight="1">
      <c r="A29" s="361"/>
      <c r="B29" s="214"/>
      <c r="C29" s="16" t="s">
        <v>383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4"/>
      <c r="AK29" s="14"/>
    </row>
    <row r="30" spans="1:37" s="83" customFormat="1" ht="37.5" customHeight="1" thickBot="1">
      <c r="A30" s="361"/>
      <c r="B30" s="215" t="s">
        <v>34</v>
      </c>
      <c r="C30" s="23" t="s">
        <v>131</v>
      </c>
      <c r="D30" s="32">
        <v>0</v>
      </c>
      <c r="E30" s="102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1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5"/>
      <c r="AK30" s="14"/>
    </row>
    <row r="31" spans="1:37" s="18" customFormat="1" ht="18.75">
      <c r="A31" s="169"/>
      <c r="B31" s="30"/>
      <c r="R31" s="167"/>
      <c r="S31" s="30"/>
    </row>
    <row r="32" spans="1:37" s="18" customFormat="1" ht="18.75">
      <c r="A32" s="169"/>
      <c r="B32" s="30"/>
      <c r="R32" s="167"/>
      <c r="S32" s="30"/>
    </row>
    <row r="33" spans="1:19" s="18" customFormat="1" ht="18.75">
      <c r="A33" s="169"/>
      <c r="B33" s="30"/>
      <c r="R33" s="167"/>
      <c r="S33" s="30"/>
    </row>
    <row r="34" spans="1:19" s="18" customFormat="1" ht="18.75">
      <c r="A34" s="169"/>
      <c r="B34" s="30"/>
      <c r="R34" s="167"/>
      <c r="S34" s="30"/>
    </row>
    <row r="35" spans="1:19" s="18" customFormat="1" ht="18.75">
      <c r="A35" s="169"/>
      <c r="B35" s="30"/>
      <c r="R35" s="167"/>
      <c r="S35" s="30"/>
    </row>
    <row r="36" spans="1:19" s="18" customFormat="1" ht="18.75">
      <c r="A36" s="169"/>
      <c r="B36" s="30"/>
      <c r="R36" s="166"/>
      <c r="S36" s="30"/>
    </row>
    <row r="37" spans="1:19" s="18" customFormat="1" ht="18.75">
      <c r="A37" s="169"/>
      <c r="B37" s="30"/>
      <c r="R37" s="166"/>
      <c r="S37" s="30"/>
    </row>
    <row r="38" spans="1:19" s="18" customFormat="1" ht="18.75">
      <c r="A38" s="169"/>
      <c r="B38" s="30"/>
      <c r="R38" s="166"/>
      <c r="S38" s="30"/>
    </row>
    <row r="39" spans="1:19" s="18" customFormat="1" ht="18.75">
      <c r="A39" s="169"/>
      <c r="B39" s="30"/>
      <c r="R39" s="166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5"/>
  <sheetViews>
    <sheetView zoomScale="80" zoomScaleNormal="80" workbookViewId="0">
      <selection activeCell="O11" sqref="O11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484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484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17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15" t="s">
        <v>12</v>
      </c>
      <c r="C6" s="15" t="s">
        <v>207</v>
      </c>
      <c r="D6" s="9">
        <v>31451</v>
      </c>
      <c r="E6" s="91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11"/>
      <c r="S6" s="215" t="s">
        <v>12</v>
      </c>
      <c r="T6" s="15" t="s">
        <v>207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11"/>
      <c r="B7" s="220" t="s">
        <v>17</v>
      </c>
      <c r="C7" s="23" t="s">
        <v>206</v>
      </c>
      <c r="D7" s="24">
        <v>12807</v>
      </c>
      <c r="E7" s="96">
        <v>14400</v>
      </c>
      <c r="F7" s="26">
        <v>-1593</v>
      </c>
      <c r="G7" s="24">
        <v>778</v>
      </c>
      <c r="H7" s="25">
        <v>312</v>
      </c>
      <c r="I7" s="25">
        <v>1090</v>
      </c>
      <c r="J7" s="25">
        <v>787</v>
      </c>
      <c r="K7" s="25">
        <v>417</v>
      </c>
      <c r="L7" s="25">
        <v>1204</v>
      </c>
      <c r="M7" s="25">
        <v>717</v>
      </c>
      <c r="N7" s="25">
        <v>711</v>
      </c>
      <c r="O7" s="25">
        <v>718</v>
      </c>
      <c r="P7" s="25">
        <v>719</v>
      </c>
      <c r="Q7" s="25">
        <v>1437</v>
      </c>
      <c r="R7" s="311"/>
      <c r="S7" s="220" t="s">
        <v>17</v>
      </c>
      <c r="T7" s="23" t="s">
        <v>206</v>
      </c>
      <c r="U7" s="25">
        <v>510</v>
      </c>
      <c r="V7" s="25">
        <v>459</v>
      </c>
      <c r="W7" s="25">
        <v>418</v>
      </c>
      <c r="X7" s="25">
        <v>441</v>
      </c>
      <c r="Y7" s="25">
        <v>1492</v>
      </c>
      <c r="Z7" s="25">
        <v>717</v>
      </c>
      <c r="AA7" s="25">
        <v>386</v>
      </c>
      <c r="AB7" s="25">
        <v>544</v>
      </c>
      <c r="AC7" s="25">
        <v>450</v>
      </c>
      <c r="AD7" s="25">
        <v>325</v>
      </c>
      <c r="AE7" s="25">
        <v>372</v>
      </c>
      <c r="AF7" s="25">
        <v>388</v>
      </c>
      <c r="AG7" s="25">
        <v>365</v>
      </c>
      <c r="AH7" s="25">
        <v>317</v>
      </c>
      <c r="AI7" s="25">
        <v>464</v>
      </c>
      <c r="AK7" s="5"/>
    </row>
    <row r="8" spans="1:37" s="5" customFormat="1" ht="30" customHeight="1">
      <c r="A8" s="311"/>
      <c r="B8" s="217"/>
      <c r="C8" s="15" t="s">
        <v>82</v>
      </c>
      <c r="D8" s="38" t="s">
        <v>133</v>
      </c>
      <c r="E8" s="97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11"/>
      <c r="S8" s="217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11"/>
      <c r="B9" s="217"/>
      <c r="C9" s="76" t="s">
        <v>83</v>
      </c>
      <c r="D9" s="9">
        <v>12807</v>
      </c>
      <c r="E9" s="91">
        <v>14400</v>
      </c>
      <c r="F9" s="19">
        <v>-1593</v>
      </c>
      <c r="G9" s="9">
        <v>778</v>
      </c>
      <c r="H9" s="7">
        <v>312</v>
      </c>
      <c r="I9" s="7">
        <v>1090</v>
      </c>
      <c r="J9" s="7">
        <v>787</v>
      </c>
      <c r="K9" s="7">
        <v>417</v>
      </c>
      <c r="L9" s="7">
        <v>1204</v>
      </c>
      <c r="M9" s="7">
        <v>717</v>
      </c>
      <c r="N9" s="7">
        <v>711</v>
      </c>
      <c r="O9" s="7">
        <v>718</v>
      </c>
      <c r="P9" s="7">
        <v>719</v>
      </c>
      <c r="Q9" s="7">
        <v>1437</v>
      </c>
      <c r="R9" s="311"/>
      <c r="S9" s="217"/>
      <c r="T9" s="76" t="s">
        <v>83</v>
      </c>
      <c r="U9" s="7">
        <v>510</v>
      </c>
      <c r="V9" s="7">
        <v>459</v>
      </c>
      <c r="W9" s="7">
        <v>418</v>
      </c>
      <c r="X9" s="7">
        <v>441</v>
      </c>
      <c r="Y9" s="7">
        <v>1492</v>
      </c>
      <c r="Z9" s="7">
        <v>717</v>
      </c>
      <c r="AA9" s="7">
        <v>386</v>
      </c>
      <c r="AB9" s="7">
        <v>544</v>
      </c>
      <c r="AC9" s="7">
        <v>450</v>
      </c>
      <c r="AD9" s="7">
        <v>325</v>
      </c>
      <c r="AE9" s="7">
        <v>372</v>
      </c>
      <c r="AF9" s="7">
        <v>388</v>
      </c>
      <c r="AG9" s="7">
        <v>365</v>
      </c>
      <c r="AH9" s="7">
        <v>317</v>
      </c>
      <c r="AI9" s="7">
        <v>464</v>
      </c>
      <c r="AK9" s="5"/>
    </row>
    <row r="10" spans="1:37" s="77" customFormat="1" ht="30" customHeight="1">
      <c r="A10" s="311"/>
      <c r="B10" s="217"/>
      <c r="C10" s="76" t="s">
        <v>84</v>
      </c>
      <c r="D10" s="78">
        <v>13</v>
      </c>
      <c r="E10" s="91">
        <v>11</v>
      </c>
      <c r="F10" s="19">
        <v>2</v>
      </c>
      <c r="G10" s="9">
        <v>0</v>
      </c>
      <c r="H10" s="7">
        <v>0</v>
      </c>
      <c r="I10" s="7">
        <v>0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3</v>
      </c>
      <c r="P10" s="7">
        <v>0</v>
      </c>
      <c r="Q10" s="7">
        <v>3</v>
      </c>
      <c r="R10" s="311"/>
      <c r="S10" s="217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1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1"/>
      <c r="B11" s="217"/>
      <c r="C11" s="15" t="s">
        <v>85</v>
      </c>
      <c r="D11" s="9">
        <v>106</v>
      </c>
      <c r="E11" s="91">
        <v>89</v>
      </c>
      <c r="F11" s="10">
        <v>17</v>
      </c>
      <c r="G11" s="9">
        <v>0</v>
      </c>
      <c r="H11" s="7">
        <v>1</v>
      </c>
      <c r="I11" s="7">
        <v>1</v>
      </c>
      <c r="J11" s="7">
        <v>13</v>
      </c>
      <c r="K11" s="7">
        <v>7</v>
      </c>
      <c r="L11" s="7">
        <v>20</v>
      </c>
      <c r="M11" s="7">
        <v>0</v>
      </c>
      <c r="N11" s="7">
        <v>10</v>
      </c>
      <c r="O11" s="7">
        <v>7</v>
      </c>
      <c r="P11" s="7">
        <v>10</v>
      </c>
      <c r="Q11" s="7">
        <v>17</v>
      </c>
      <c r="R11" s="311"/>
      <c r="S11" s="217"/>
      <c r="T11" s="15" t="s">
        <v>85</v>
      </c>
      <c r="U11" s="7">
        <v>1</v>
      </c>
      <c r="V11" s="7">
        <v>0</v>
      </c>
      <c r="W11" s="7">
        <v>6</v>
      </c>
      <c r="X11" s="7">
        <v>0</v>
      </c>
      <c r="Y11" s="7">
        <v>24</v>
      </c>
      <c r="Z11" s="7">
        <v>12</v>
      </c>
      <c r="AA11" s="7">
        <v>0</v>
      </c>
      <c r="AB11" s="7">
        <v>1</v>
      </c>
      <c r="AC11" s="7">
        <v>2</v>
      </c>
      <c r="AD11" s="7">
        <v>5</v>
      </c>
      <c r="AE11" s="7">
        <v>4</v>
      </c>
      <c r="AF11" s="7">
        <v>0</v>
      </c>
      <c r="AG11" s="7">
        <v>0</v>
      </c>
      <c r="AH11" s="7">
        <v>2</v>
      </c>
      <c r="AI11" s="91">
        <v>1</v>
      </c>
    </row>
    <row r="12" spans="1:37" s="5" customFormat="1" ht="30" customHeight="1">
      <c r="A12" s="311"/>
      <c r="B12" s="217"/>
      <c r="C12" s="15" t="s">
        <v>86</v>
      </c>
      <c r="D12" s="9">
        <v>396</v>
      </c>
      <c r="E12" s="91">
        <v>475</v>
      </c>
      <c r="F12" s="10">
        <v>-79</v>
      </c>
      <c r="G12" s="9">
        <v>6</v>
      </c>
      <c r="H12" s="7">
        <v>0</v>
      </c>
      <c r="I12" s="7">
        <v>6</v>
      </c>
      <c r="J12" s="7">
        <v>18</v>
      </c>
      <c r="K12" s="7">
        <v>16</v>
      </c>
      <c r="L12" s="7">
        <v>34</v>
      </c>
      <c r="M12" s="7">
        <v>16</v>
      </c>
      <c r="N12" s="7">
        <v>43</v>
      </c>
      <c r="O12" s="7">
        <v>33</v>
      </c>
      <c r="P12" s="7">
        <v>34</v>
      </c>
      <c r="Q12" s="7">
        <v>67</v>
      </c>
      <c r="R12" s="311"/>
      <c r="S12" s="217"/>
      <c r="T12" s="15" t="s">
        <v>86</v>
      </c>
      <c r="U12" s="7">
        <v>30</v>
      </c>
      <c r="V12" s="7">
        <v>9</v>
      </c>
      <c r="W12" s="7">
        <v>21</v>
      </c>
      <c r="X12" s="7">
        <v>14</v>
      </c>
      <c r="Y12" s="7">
        <v>16</v>
      </c>
      <c r="Z12" s="7">
        <v>3</v>
      </c>
      <c r="AA12" s="7">
        <v>31</v>
      </c>
      <c r="AB12" s="7">
        <v>13</v>
      </c>
      <c r="AC12" s="7">
        <v>20</v>
      </c>
      <c r="AD12" s="7">
        <v>32</v>
      </c>
      <c r="AE12" s="7">
        <v>14</v>
      </c>
      <c r="AF12" s="7">
        <v>1</v>
      </c>
      <c r="AG12" s="7">
        <v>12</v>
      </c>
      <c r="AH12" s="7">
        <v>4</v>
      </c>
      <c r="AI12" s="7">
        <v>10</v>
      </c>
    </row>
    <row r="13" spans="1:37" s="5" customFormat="1" ht="30" customHeight="1">
      <c r="A13" s="311"/>
      <c r="B13" s="217"/>
      <c r="C13" s="15" t="s">
        <v>87</v>
      </c>
      <c r="D13" s="9">
        <v>2</v>
      </c>
      <c r="E13" s="91">
        <v>4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1"/>
      <c r="S13" s="217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1"/>
      <c r="B14" s="217"/>
      <c r="C14" s="15" t="s">
        <v>88</v>
      </c>
      <c r="D14" s="9">
        <v>307</v>
      </c>
      <c r="E14" s="91">
        <v>364</v>
      </c>
      <c r="F14" s="10">
        <v>-57</v>
      </c>
      <c r="G14" s="9">
        <v>0</v>
      </c>
      <c r="H14" s="7">
        <v>0</v>
      </c>
      <c r="I14" s="7">
        <v>0</v>
      </c>
      <c r="J14" s="7">
        <v>62</v>
      </c>
      <c r="K14" s="7">
        <v>17</v>
      </c>
      <c r="L14" s="7">
        <v>79</v>
      </c>
      <c r="M14" s="7">
        <v>30</v>
      </c>
      <c r="N14" s="7">
        <v>19</v>
      </c>
      <c r="O14" s="7">
        <v>56</v>
      </c>
      <c r="P14" s="7">
        <v>28</v>
      </c>
      <c r="Q14" s="7">
        <v>84</v>
      </c>
      <c r="R14" s="311"/>
      <c r="S14" s="217"/>
      <c r="T14" s="15" t="s">
        <v>88</v>
      </c>
      <c r="U14" s="7">
        <v>5</v>
      </c>
      <c r="V14" s="7">
        <v>0</v>
      </c>
      <c r="W14" s="7">
        <v>8</v>
      </c>
      <c r="X14" s="7">
        <v>1</v>
      </c>
      <c r="Y14" s="7">
        <v>23</v>
      </c>
      <c r="Z14" s="7">
        <v>1</v>
      </c>
      <c r="AA14" s="7">
        <v>4</v>
      </c>
      <c r="AB14" s="7">
        <v>4</v>
      </c>
      <c r="AC14" s="7">
        <v>4</v>
      </c>
      <c r="AD14" s="7">
        <v>1</v>
      </c>
      <c r="AE14" s="7">
        <v>18</v>
      </c>
      <c r="AF14" s="7">
        <v>1</v>
      </c>
      <c r="AG14" s="7">
        <v>4</v>
      </c>
      <c r="AH14" s="7">
        <v>14</v>
      </c>
      <c r="AI14" s="7">
        <v>7</v>
      </c>
    </row>
    <row r="15" spans="1:37" s="5" customFormat="1" ht="30" customHeight="1">
      <c r="A15" s="311"/>
      <c r="B15" s="214"/>
      <c r="C15" s="15" t="s">
        <v>89</v>
      </c>
      <c r="D15" s="9">
        <v>183</v>
      </c>
      <c r="E15" s="91">
        <v>293</v>
      </c>
      <c r="F15" s="10">
        <v>-110</v>
      </c>
      <c r="G15" s="9">
        <v>0</v>
      </c>
      <c r="H15" s="7">
        <v>15</v>
      </c>
      <c r="I15" s="7">
        <v>15</v>
      </c>
      <c r="J15" s="7">
        <v>0</v>
      </c>
      <c r="K15" s="7">
        <v>10</v>
      </c>
      <c r="L15" s="7">
        <v>10</v>
      </c>
      <c r="M15" s="7">
        <v>14</v>
      </c>
      <c r="N15" s="7">
        <v>11</v>
      </c>
      <c r="O15" s="7">
        <v>15</v>
      </c>
      <c r="P15" s="7">
        <v>44</v>
      </c>
      <c r="Q15" s="7">
        <v>59</v>
      </c>
      <c r="R15" s="311"/>
      <c r="S15" s="214"/>
      <c r="T15" s="15" t="s">
        <v>89</v>
      </c>
      <c r="U15" s="7">
        <v>0</v>
      </c>
      <c r="V15" s="7">
        <v>0</v>
      </c>
      <c r="W15" s="7">
        <v>0</v>
      </c>
      <c r="X15" s="7">
        <v>40</v>
      </c>
      <c r="Y15" s="7">
        <v>6</v>
      </c>
      <c r="Z15" s="7">
        <v>1</v>
      </c>
      <c r="AA15" s="7">
        <v>0</v>
      </c>
      <c r="AB15" s="7">
        <v>0</v>
      </c>
      <c r="AC15" s="7">
        <v>3</v>
      </c>
      <c r="AD15" s="7">
        <v>1</v>
      </c>
      <c r="AE15" s="7">
        <v>0</v>
      </c>
      <c r="AF15" s="7">
        <v>0</v>
      </c>
      <c r="AG15" s="7">
        <v>8</v>
      </c>
      <c r="AH15" s="7">
        <v>12</v>
      </c>
      <c r="AI15" s="7">
        <v>3</v>
      </c>
    </row>
    <row r="16" spans="1:37" s="14" customFormat="1" ht="30" customHeight="1">
      <c r="A16" s="311"/>
      <c r="B16" s="217" t="s">
        <v>19</v>
      </c>
      <c r="C16" s="23" t="s">
        <v>208</v>
      </c>
      <c r="D16" s="24">
        <v>16386</v>
      </c>
      <c r="E16" s="96">
        <v>20344</v>
      </c>
      <c r="F16" s="26">
        <v>-3958</v>
      </c>
      <c r="G16" s="24">
        <v>918</v>
      </c>
      <c r="H16" s="25">
        <v>373</v>
      </c>
      <c r="I16" s="25">
        <v>1291</v>
      </c>
      <c r="J16" s="25">
        <v>1158</v>
      </c>
      <c r="K16" s="25">
        <v>599</v>
      </c>
      <c r="L16" s="25">
        <v>1757</v>
      </c>
      <c r="M16" s="25">
        <v>1088</v>
      </c>
      <c r="N16" s="25">
        <v>907</v>
      </c>
      <c r="O16" s="25">
        <v>1040</v>
      </c>
      <c r="P16" s="25">
        <v>1136</v>
      </c>
      <c r="Q16" s="25">
        <v>2176</v>
      </c>
      <c r="R16" s="311"/>
      <c r="S16" s="217" t="s">
        <v>19</v>
      </c>
      <c r="T16" s="23" t="s">
        <v>208</v>
      </c>
      <c r="U16" s="25">
        <v>624</v>
      </c>
      <c r="V16" s="25">
        <v>639</v>
      </c>
      <c r="W16" s="25">
        <v>465</v>
      </c>
      <c r="X16" s="25">
        <v>416</v>
      </c>
      <c r="Y16" s="25">
        <v>1683</v>
      </c>
      <c r="Z16" s="25">
        <v>831</v>
      </c>
      <c r="AA16" s="25">
        <v>392</v>
      </c>
      <c r="AB16" s="25">
        <v>795</v>
      </c>
      <c r="AC16" s="25">
        <v>601</v>
      </c>
      <c r="AD16" s="25">
        <v>418</v>
      </c>
      <c r="AE16" s="25">
        <v>437</v>
      </c>
      <c r="AF16" s="25">
        <v>485</v>
      </c>
      <c r="AG16" s="25">
        <v>449</v>
      </c>
      <c r="AH16" s="25">
        <v>378</v>
      </c>
      <c r="AI16" s="25">
        <v>554</v>
      </c>
      <c r="AK16" s="5"/>
    </row>
    <row r="17" spans="1:37" s="5" customFormat="1" ht="30" customHeight="1">
      <c r="A17" s="311"/>
      <c r="B17" s="217" t="s">
        <v>101</v>
      </c>
      <c r="C17" s="15" t="s">
        <v>212</v>
      </c>
      <c r="D17" s="9">
        <v>5804</v>
      </c>
      <c r="E17" s="91">
        <v>7704</v>
      </c>
      <c r="F17" s="10">
        <v>-1900</v>
      </c>
      <c r="G17" s="9">
        <v>265</v>
      </c>
      <c r="H17" s="7">
        <v>94</v>
      </c>
      <c r="I17" s="7">
        <v>359</v>
      </c>
      <c r="J17" s="7">
        <v>336</v>
      </c>
      <c r="K17" s="7">
        <v>201</v>
      </c>
      <c r="L17" s="7">
        <v>537</v>
      </c>
      <c r="M17" s="7">
        <v>353</v>
      </c>
      <c r="N17" s="7">
        <v>376</v>
      </c>
      <c r="O17" s="7">
        <v>344</v>
      </c>
      <c r="P17" s="7">
        <v>452</v>
      </c>
      <c r="Q17" s="7">
        <v>796</v>
      </c>
      <c r="R17" s="311"/>
      <c r="S17" s="217" t="s">
        <v>101</v>
      </c>
      <c r="T17" s="15" t="s">
        <v>212</v>
      </c>
      <c r="U17" s="7">
        <v>221</v>
      </c>
      <c r="V17" s="7">
        <v>155</v>
      </c>
      <c r="W17" s="7">
        <v>161</v>
      </c>
      <c r="X17" s="7">
        <v>154</v>
      </c>
      <c r="Y17" s="7">
        <v>640</v>
      </c>
      <c r="Z17" s="7">
        <v>245</v>
      </c>
      <c r="AA17" s="7">
        <v>181</v>
      </c>
      <c r="AB17" s="7">
        <v>321</v>
      </c>
      <c r="AC17" s="7">
        <v>227</v>
      </c>
      <c r="AD17" s="7">
        <v>169</v>
      </c>
      <c r="AE17" s="7">
        <v>172</v>
      </c>
      <c r="AF17" s="7">
        <v>173</v>
      </c>
      <c r="AG17" s="7">
        <v>192</v>
      </c>
      <c r="AH17" s="7">
        <v>166</v>
      </c>
      <c r="AI17" s="7">
        <v>206</v>
      </c>
    </row>
    <row r="18" spans="1:37" s="5" customFormat="1" ht="30" customHeight="1">
      <c r="A18" s="311"/>
      <c r="B18" s="217"/>
      <c r="C18" s="15" t="s">
        <v>112</v>
      </c>
      <c r="D18" s="9">
        <v>4700</v>
      </c>
      <c r="E18" s="91">
        <v>6126</v>
      </c>
      <c r="F18" s="10">
        <v>-1426</v>
      </c>
      <c r="G18" s="9">
        <v>245</v>
      </c>
      <c r="H18" s="7">
        <v>85</v>
      </c>
      <c r="I18" s="7">
        <v>330</v>
      </c>
      <c r="J18" s="7">
        <v>267</v>
      </c>
      <c r="K18" s="7">
        <v>138</v>
      </c>
      <c r="L18" s="7">
        <v>405</v>
      </c>
      <c r="M18" s="7">
        <v>319</v>
      </c>
      <c r="N18" s="7">
        <v>316</v>
      </c>
      <c r="O18" s="7">
        <v>283</v>
      </c>
      <c r="P18" s="7">
        <v>334</v>
      </c>
      <c r="Q18" s="7">
        <v>617</v>
      </c>
      <c r="R18" s="311"/>
      <c r="S18" s="217"/>
      <c r="T18" s="15" t="s">
        <v>112</v>
      </c>
      <c r="U18" s="7">
        <v>201</v>
      </c>
      <c r="V18" s="7">
        <v>139</v>
      </c>
      <c r="W18" s="7">
        <v>122</v>
      </c>
      <c r="X18" s="7">
        <v>139</v>
      </c>
      <c r="Y18" s="7">
        <v>476</v>
      </c>
      <c r="Z18" s="7">
        <v>186</v>
      </c>
      <c r="AA18" s="7">
        <v>144</v>
      </c>
      <c r="AB18" s="7">
        <v>285</v>
      </c>
      <c r="AC18" s="7">
        <v>165</v>
      </c>
      <c r="AD18" s="7">
        <v>128</v>
      </c>
      <c r="AE18" s="7">
        <v>134</v>
      </c>
      <c r="AF18" s="7">
        <v>153</v>
      </c>
      <c r="AG18" s="7">
        <v>143</v>
      </c>
      <c r="AH18" s="7">
        <v>130</v>
      </c>
      <c r="AI18" s="7">
        <v>168</v>
      </c>
    </row>
    <row r="19" spans="1:37" s="5" customFormat="1" ht="30" customHeight="1">
      <c r="A19" s="311"/>
      <c r="B19" s="217"/>
      <c r="C19" s="15" t="s">
        <v>113</v>
      </c>
      <c r="D19" s="9">
        <v>1104</v>
      </c>
      <c r="E19" s="91">
        <v>1578</v>
      </c>
      <c r="F19" s="10">
        <v>-474</v>
      </c>
      <c r="G19" s="9">
        <v>20</v>
      </c>
      <c r="H19" s="7">
        <v>9</v>
      </c>
      <c r="I19" s="7">
        <v>29</v>
      </c>
      <c r="J19" s="7">
        <v>69</v>
      </c>
      <c r="K19" s="7">
        <v>63</v>
      </c>
      <c r="L19" s="7">
        <v>132</v>
      </c>
      <c r="M19" s="7">
        <v>34</v>
      </c>
      <c r="N19" s="7">
        <v>60</v>
      </c>
      <c r="O19" s="7">
        <v>61</v>
      </c>
      <c r="P19" s="7">
        <v>118</v>
      </c>
      <c r="Q19" s="7">
        <v>179</v>
      </c>
      <c r="R19" s="311"/>
      <c r="S19" s="217"/>
      <c r="T19" s="15" t="s">
        <v>113</v>
      </c>
      <c r="U19" s="7">
        <v>20</v>
      </c>
      <c r="V19" s="7">
        <v>16</v>
      </c>
      <c r="W19" s="7">
        <v>39</v>
      </c>
      <c r="X19" s="7">
        <v>15</v>
      </c>
      <c r="Y19" s="7">
        <v>164</v>
      </c>
      <c r="Z19" s="7">
        <v>59</v>
      </c>
      <c r="AA19" s="7">
        <v>37</v>
      </c>
      <c r="AB19" s="7">
        <v>36</v>
      </c>
      <c r="AC19" s="7">
        <v>62</v>
      </c>
      <c r="AD19" s="7">
        <v>41</v>
      </c>
      <c r="AE19" s="7">
        <v>38</v>
      </c>
      <c r="AF19" s="7">
        <v>20</v>
      </c>
      <c r="AG19" s="7">
        <v>49</v>
      </c>
      <c r="AH19" s="7">
        <v>36</v>
      </c>
      <c r="AI19" s="7">
        <v>38</v>
      </c>
    </row>
    <row r="20" spans="1:37" s="5" customFormat="1" ht="30" customHeight="1">
      <c r="A20" s="311"/>
      <c r="B20" s="217" t="s">
        <v>102</v>
      </c>
      <c r="C20" s="15" t="s">
        <v>100</v>
      </c>
      <c r="D20" s="9">
        <v>2497</v>
      </c>
      <c r="E20" s="91">
        <v>3284</v>
      </c>
      <c r="F20" s="10">
        <v>-787</v>
      </c>
      <c r="G20" s="7">
        <v>22</v>
      </c>
      <c r="H20" s="7">
        <v>43</v>
      </c>
      <c r="I20" s="7">
        <v>65</v>
      </c>
      <c r="J20" s="7">
        <v>87</v>
      </c>
      <c r="K20" s="7">
        <v>74</v>
      </c>
      <c r="L20" s="7">
        <v>161</v>
      </c>
      <c r="M20" s="7">
        <v>181</v>
      </c>
      <c r="N20" s="7">
        <v>98</v>
      </c>
      <c r="O20" s="7">
        <v>163</v>
      </c>
      <c r="P20" s="7">
        <v>213</v>
      </c>
      <c r="Q20" s="7">
        <v>376</v>
      </c>
      <c r="R20" s="311"/>
      <c r="S20" s="217" t="s">
        <v>102</v>
      </c>
      <c r="T20" s="15" t="s">
        <v>100</v>
      </c>
      <c r="U20" s="7">
        <v>127</v>
      </c>
      <c r="V20" s="7">
        <v>54</v>
      </c>
      <c r="W20" s="7">
        <v>72</v>
      </c>
      <c r="X20" s="7">
        <v>90</v>
      </c>
      <c r="Y20" s="7">
        <v>231</v>
      </c>
      <c r="Z20" s="7">
        <v>199</v>
      </c>
      <c r="AA20" s="7">
        <v>86</v>
      </c>
      <c r="AB20" s="7">
        <v>88</v>
      </c>
      <c r="AC20" s="7">
        <v>150</v>
      </c>
      <c r="AD20" s="7">
        <v>121</v>
      </c>
      <c r="AE20" s="7">
        <v>104</v>
      </c>
      <c r="AF20" s="7">
        <v>76</v>
      </c>
      <c r="AG20" s="7">
        <v>63</v>
      </c>
      <c r="AH20" s="7">
        <v>71</v>
      </c>
      <c r="AI20" s="7">
        <v>84</v>
      </c>
    </row>
    <row r="21" spans="1:37" s="5" customFormat="1" ht="56.25">
      <c r="A21" s="311"/>
      <c r="B21" s="217" t="s">
        <v>103</v>
      </c>
      <c r="C21" s="15" t="s">
        <v>381</v>
      </c>
      <c r="D21" s="9">
        <v>445</v>
      </c>
      <c r="E21" s="91">
        <v>809</v>
      </c>
      <c r="F21" s="10">
        <v>-364</v>
      </c>
      <c r="G21" s="9">
        <v>73</v>
      </c>
      <c r="H21" s="7">
        <v>30</v>
      </c>
      <c r="I21" s="7">
        <v>103</v>
      </c>
      <c r="J21" s="7">
        <v>16</v>
      </c>
      <c r="K21" s="7">
        <v>6</v>
      </c>
      <c r="L21" s="7">
        <v>22</v>
      </c>
      <c r="M21" s="7">
        <v>12</v>
      </c>
      <c r="N21" s="7">
        <v>19</v>
      </c>
      <c r="O21" s="7">
        <v>56</v>
      </c>
      <c r="P21" s="7">
        <v>62</v>
      </c>
      <c r="Q21" s="7">
        <v>118</v>
      </c>
      <c r="R21" s="311"/>
      <c r="S21" s="217" t="s">
        <v>103</v>
      </c>
      <c r="T21" s="15" t="s">
        <v>381</v>
      </c>
      <c r="U21" s="7">
        <v>14</v>
      </c>
      <c r="V21" s="7">
        <v>56</v>
      </c>
      <c r="W21" s="7">
        <v>0</v>
      </c>
      <c r="X21" s="7">
        <v>2</v>
      </c>
      <c r="Y21" s="7">
        <v>3</v>
      </c>
      <c r="Z21" s="7">
        <v>43</v>
      </c>
      <c r="AA21" s="7">
        <v>2</v>
      </c>
      <c r="AB21" s="7">
        <v>6</v>
      </c>
      <c r="AC21" s="7">
        <v>5</v>
      </c>
      <c r="AD21" s="7">
        <v>8</v>
      </c>
      <c r="AE21" s="7">
        <v>2</v>
      </c>
      <c r="AF21" s="7">
        <v>9</v>
      </c>
      <c r="AG21" s="7">
        <v>1</v>
      </c>
      <c r="AH21" s="7">
        <v>10</v>
      </c>
      <c r="AI21" s="7">
        <v>10</v>
      </c>
    </row>
    <row r="22" spans="1:37" s="5" customFormat="1" ht="30" customHeight="1">
      <c r="A22" s="311"/>
      <c r="B22" s="217" t="s">
        <v>104</v>
      </c>
      <c r="C22" s="15" t="s">
        <v>91</v>
      </c>
      <c r="D22" s="9">
        <v>3479</v>
      </c>
      <c r="E22" s="91">
        <v>3612</v>
      </c>
      <c r="F22" s="10">
        <v>-133</v>
      </c>
      <c r="G22" s="9">
        <v>290</v>
      </c>
      <c r="H22" s="7">
        <v>121</v>
      </c>
      <c r="I22" s="7">
        <v>411</v>
      </c>
      <c r="J22" s="7">
        <v>396</v>
      </c>
      <c r="K22" s="7">
        <v>180</v>
      </c>
      <c r="L22" s="7">
        <v>576</v>
      </c>
      <c r="M22" s="7">
        <v>236</v>
      </c>
      <c r="N22" s="7">
        <v>179</v>
      </c>
      <c r="O22" s="7">
        <v>208</v>
      </c>
      <c r="P22" s="7">
        <v>179</v>
      </c>
      <c r="Q22" s="7">
        <v>387</v>
      </c>
      <c r="R22" s="311"/>
      <c r="S22" s="217" t="s">
        <v>104</v>
      </c>
      <c r="T22" s="15" t="s">
        <v>91</v>
      </c>
      <c r="U22" s="7">
        <v>112</v>
      </c>
      <c r="V22" s="7">
        <v>107</v>
      </c>
      <c r="W22" s="7">
        <v>61</v>
      </c>
      <c r="X22" s="7">
        <v>66</v>
      </c>
      <c r="Y22" s="7">
        <v>436</v>
      </c>
      <c r="Z22" s="7">
        <v>175</v>
      </c>
      <c r="AA22" s="7">
        <v>30</v>
      </c>
      <c r="AB22" s="7">
        <v>184</v>
      </c>
      <c r="AC22" s="7">
        <v>50</v>
      </c>
      <c r="AD22" s="7">
        <v>37</v>
      </c>
      <c r="AE22" s="7">
        <v>61</v>
      </c>
      <c r="AF22" s="7">
        <v>111</v>
      </c>
      <c r="AG22" s="7">
        <v>73</v>
      </c>
      <c r="AH22" s="7">
        <v>44</v>
      </c>
      <c r="AI22" s="7">
        <v>143</v>
      </c>
    </row>
    <row r="23" spans="1:37" s="5" customFormat="1" ht="30" customHeight="1">
      <c r="A23" s="311"/>
      <c r="B23" s="217" t="s">
        <v>105</v>
      </c>
      <c r="C23" s="15" t="s">
        <v>92</v>
      </c>
      <c r="D23" s="9">
        <v>1421</v>
      </c>
      <c r="E23" s="91">
        <v>1764</v>
      </c>
      <c r="F23" s="10">
        <v>-343</v>
      </c>
      <c r="G23" s="9">
        <v>114</v>
      </c>
      <c r="H23" s="7">
        <v>30</v>
      </c>
      <c r="I23" s="7">
        <v>144</v>
      </c>
      <c r="J23" s="7">
        <v>92</v>
      </c>
      <c r="K23" s="7">
        <v>56</v>
      </c>
      <c r="L23" s="7">
        <v>148</v>
      </c>
      <c r="M23" s="7">
        <v>98</v>
      </c>
      <c r="N23" s="7">
        <v>106</v>
      </c>
      <c r="O23" s="7">
        <v>26</v>
      </c>
      <c r="P23" s="7">
        <v>43</v>
      </c>
      <c r="Q23" s="91">
        <v>69</v>
      </c>
      <c r="R23" s="311"/>
      <c r="S23" s="217" t="s">
        <v>105</v>
      </c>
      <c r="T23" s="15" t="s">
        <v>92</v>
      </c>
      <c r="U23" s="7">
        <v>45</v>
      </c>
      <c r="V23" s="7">
        <v>177</v>
      </c>
      <c r="W23" s="7">
        <v>37</v>
      </c>
      <c r="X23" s="7">
        <v>44</v>
      </c>
      <c r="Y23" s="7">
        <v>127</v>
      </c>
      <c r="Z23" s="7">
        <v>73</v>
      </c>
      <c r="AA23" s="7">
        <v>26</v>
      </c>
      <c r="AB23" s="7">
        <v>93</v>
      </c>
      <c r="AC23" s="7">
        <v>18</v>
      </c>
      <c r="AD23" s="7">
        <v>40</v>
      </c>
      <c r="AE23" s="7">
        <v>29</v>
      </c>
      <c r="AF23" s="7">
        <v>38</v>
      </c>
      <c r="AG23" s="7">
        <v>50</v>
      </c>
      <c r="AH23" s="7">
        <v>35</v>
      </c>
      <c r="AI23" s="7">
        <v>24</v>
      </c>
    </row>
    <row r="24" spans="1:37" s="5" customFormat="1" ht="30" customHeight="1">
      <c r="A24" s="311"/>
      <c r="B24" s="217" t="s">
        <v>106</v>
      </c>
      <c r="C24" s="15" t="s">
        <v>93</v>
      </c>
      <c r="D24" s="9">
        <v>1</v>
      </c>
      <c r="E24" s="91">
        <v>1</v>
      </c>
      <c r="F24" s="10">
        <v>0</v>
      </c>
      <c r="G24" s="9">
        <v>1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1"/>
      <c r="S24" s="217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1"/>
      <c r="B25" s="217" t="s">
        <v>107</v>
      </c>
      <c r="C25" s="15" t="s">
        <v>94</v>
      </c>
      <c r="D25" s="9">
        <v>614</v>
      </c>
      <c r="E25" s="91">
        <v>681</v>
      </c>
      <c r="F25" s="10">
        <v>-67</v>
      </c>
      <c r="G25" s="9">
        <v>47</v>
      </c>
      <c r="H25" s="7">
        <v>14</v>
      </c>
      <c r="I25" s="7">
        <v>61</v>
      </c>
      <c r="J25" s="7">
        <v>43</v>
      </c>
      <c r="K25" s="7">
        <v>9</v>
      </c>
      <c r="L25" s="7">
        <v>52</v>
      </c>
      <c r="M25" s="7">
        <v>40</v>
      </c>
      <c r="N25" s="7">
        <v>26</v>
      </c>
      <c r="O25" s="7">
        <v>54</v>
      </c>
      <c r="P25" s="7">
        <v>62</v>
      </c>
      <c r="Q25" s="7">
        <v>116</v>
      </c>
      <c r="R25" s="311"/>
      <c r="S25" s="217" t="s">
        <v>107</v>
      </c>
      <c r="T25" s="15" t="s">
        <v>94</v>
      </c>
      <c r="U25" s="7">
        <v>25</v>
      </c>
      <c r="V25" s="7">
        <v>15</v>
      </c>
      <c r="W25" s="7">
        <v>24</v>
      </c>
      <c r="X25" s="7">
        <v>13</v>
      </c>
      <c r="Y25" s="7">
        <v>63</v>
      </c>
      <c r="Z25" s="7">
        <v>23</v>
      </c>
      <c r="AA25" s="7">
        <v>18</v>
      </c>
      <c r="AB25" s="7">
        <v>30</v>
      </c>
      <c r="AC25" s="7">
        <v>19</v>
      </c>
      <c r="AD25" s="7">
        <v>12</v>
      </c>
      <c r="AE25" s="7">
        <v>14</v>
      </c>
      <c r="AF25" s="7">
        <v>20</v>
      </c>
      <c r="AG25" s="7">
        <v>12</v>
      </c>
      <c r="AH25" s="7">
        <v>10</v>
      </c>
      <c r="AI25" s="7">
        <v>21</v>
      </c>
    </row>
    <row r="26" spans="1:37" s="5" customFormat="1" ht="30" customHeight="1">
      <c r="A26" s="311"/>
      <c r="B26" s="217" t="s">
        <v>108</v>
      </c>
      <c r="C26" s="15" t="s">
        <v>95</v>
      </c>
      <c r="D26" s="9">
        <v>60</v>
      </c>
      <c r="E26" s="91">
        <v>56</v>
      </c>
      <c r="F26" s="10">
        <v>4</v>
      </c>
      <c r="G26" s="9">
        <v>5</v>
      </c>
      <c r="H26" s="7">
        <v>2</v>
      </c>
      <c r="I26" s="7">
        <v>7</v>
      </c>
      <c r="J26" s="7">
        <v>5</v>
      </c>
      <c r="K26" s="7">
        <v>2</v>
      </c>
      <c r="L26" s="7">
        <v>7</v>
      </c>
      <c r="M26" s="7">
        <v>3</v>
      </c>
      <c r="N26" s="7">
        <v>3</v>
      </c>
      <c r="O26" s="7">
        <v>5</v>
      </c>
      <c r="P26" s="7">
        <v>3</v>
      </c>
      <c r="Q26" s="7">
        <v>8</v>
      </c>
      <c r="R26" s="311"/>
      <c r="S26" s="217" t="s">
        <v>108</v>
      </c>
      <c r="T26" s="15" t="s">
        <v>95</v>
      </c>
      <c r="U26" s="7">
        <v>3</v>
      </c>
      <c r="V26" s="7">
        <v>0</v>
      </c>
      <c r="W26" s="7">
        <v>1</v>
      </c>
      <c r="X26" s="7">
        <v>1</v>
      </c>
      <c r="Y26" s="7">
        <v>10</v>
      </c>
      <c r="Z26" s="7">
        <v>0</v>
      </c>
      <c r="AA26" s="7">
        <v>0</v>
      </c>
      <c r="AB26" s="7">
        <v>4</v>
      </c>
      <c r="AC26" s="7">
        <v>1</v>
      </c>
      <c r="AD26" s="7">
        <v>1</v>
      </c>
      <c r="AE26" s="7">
        <v>3</v>
      </c>
      <c r="AF26" s="7">
        <v>0</v>
      </c>
      <c r="AG26" s="7">
        <v>3</v>
      </c>
      <c r="AH26" s="7">
        <v>4</v>
      </c>
      <c r="AI26" s="7">
        <v>1</v>
      </c>
    </row>
    <row r="27" spans="1:37" s="5" customFormat="1" ht="30" customHeight="1">
      <c r="A27" s="311"/>
      <c r="B27" s="217" t="s">
        <v>109</v>
      </c>
      <c r="C27" s="15" t="s">
        <v>96</v>
      </c>
      <c r="D27" s="9">
        <v>4</v>
      </c>
      <c r="E27" s="91">
        <v>10</v>
      </c>
      <c r="F27" s="10">
        <v>-6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11"/>
      <c r="S27" s="217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1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11"/>
      <c r="B28" s="214" t="s">
        <v>110</v>
      </c>
      <c r="C28" s="15" t="s">
        <v>97</v>
      </c>
      <c r="D28" s="9">
        <v>2061</v>
      </c>
      <c r="E28" s="91">
        <v>2423</v>
      </c>
      <c r="F28" s="10">
        <v>-362</v>
      </c>
      <c r="G28" s="9">
        <v>100</v>
      </c>
      <c r="H28" s="7">
        <v>39</v>
      </c>
      <c r="I28" s="7">
        <v>139</v>
      </c>
      <c r="J28" s="7">
        <v>183</v>
      </c>
      <c r="K28" s="7">
        <v>71</v>
      </c>
      <c r="L28" s="7">
        <v>254</v>
      </c>
      <c r="M28" s="7">
        <v>165</v>
      </c>
      <c r="N28" s="7">
        <v>99</v>
      </c>
      <c r="O28" s="7">
        <v>184</v>
      </c>
      <c r="P28" s="7">
        <v>122</v>
      </c>
      <c r="Q28" s="7">
        <v>306</v>
      </c>
      <c r="R28" s="311"/>
      <c r="S28" s="214" t="s">
        <v>110</v>
      </c>
      <c r="T28" s="15" t="s">
        <v>97</v>
      </c>
      <c r="U28" s="7">
        <v>77</v>
      </c>
      <c r="V28" s="7">
        <v>75</v>
      </c>
      <c r="W28" s="7">
        <v>109</v>
      </c>
      <c r="X28" s="7">
        <v>46</v>
      </c>
      <c r="Y28" s="7">
        <v>173</v>
      </c>
      <c r="Z28" s="7">
        <v>73</v>
      </c>
      <c r="AA28" s="7">
        <v>49</v>
      </c>
      <c r="AB28" s="7">
        <v>68</v>
      </c>
      <c r="AC28" s="7">
        <v>130</v>
      </c>
      <c r="AD28" s="7">
        <v>30</v>
      </c>
      <c r="AE28" s="7">
        <v>52</v>
      </c>
      <c r="AF28" s="7">
        <v>58</v>
      </c>
      <c r="AG28" s="7">
        <v>55</v>
      </c>
      <c r="AH28" s="7">
        <v>38</v>
      </c>
      <c r="AI28" s="7">
        <v>65</v>
      </c>
    </row>
    <row r="29" spans="1:37" s="29" customFormat="1" ht="30" customHeight="1">
      <c r="A29" s="311"/>
      <c r="B29" s="220" t="s">
        <v>22</v>
      </c>
      <c r="C29" s="23" t="s">
        <v>98</v>
      </c>
      <c r="D29" s="24">
        <v>27872</v>
      </c>
      <c r="E29" s="96">
        <v>32270</v>
      </c>
      <c r="F29" s="26">
        <v>-4398</v>
      </c>
      <c r="G29" s="24">
        <v>1198</v>
      </c>
      <c r="H29" s="25">
        <v>478</v>
      </c>
      <c r="I29" s="25">
        <v>1676</v>
      </c>
      <c r="J29" s="25">
        <v>1557</v>
      </c>
      <c r="K29" s="25">
        <v>835</v>
      </c>
      <c r="L29" s="25">
        <v>2392</v>
      </c>
      <c r="M29" s="25">
        <v>1253</v>
      </c>
      <c r="N29" s="25">
        <v>1240</v>
      </c>
      <c r="O29" s="25">
        <v>2083</v>
      </c>
      <c r="P29" s="25">
        <v>2484</v>
      </c>
      <c r="Q29" s="25">
        <v>4567</v>
      </c>
      <c r="R29" s="311"/>
      <c r="S29" s="220" t="s">
        <v>22</v>
      </c>
      <c r="T29" s="28" t="s">
        <v>98</v>
      </c>
      <c r="U29" s="25">
        <v>1031</v>
      </c>
      <c r="V29" s="25">
        <v>683</v>
      </c>
      <c r="W29" s="25">
        <v>1111</v>
      </c>
      <c r="X29" s="25">
        <v>1146</v>
      </c>
      <c r="Y29" s="25">
        <v>3022</v>
      </c>
      <c r="Z29" s="25">
        <v>1236</v>
      </c>
      <c r="AA29" s="25">
        <v>839</v>
      </c>
      <c r="AB29" s="25">
        <v>1383</v>
      </c>
      <c r="AC29" s="25">
        <v>1300</v>
      </c>
      <c r="AD29" s="25">
        <v>605</v>
      </c>
      <c r="AE29" s="25">
        <v>833</v>
      </c>
      <c r="AF29" s="25">
        <v>914</v>
      </c>
      <c r="AG29" s="25">
        <v>885</v>
      </c>
      <c r="AH29" s="25">
        <v>849</v>
      </c>
      <c r="AI29" s="25">
        <v>907</v>
      </c>
      <c r="AJ29" s="250"/>
      <c r="AK29" s="5"/>
    </row>
    <row r="30" spans="1:37" s="95" customFormat="1" ht="30" customHeight="1" thickBot="1">
      <c r="A30" s="311"/>
      <c r="B30" s="217"/>
      <c r="C30" s="42" t="s">
        <v>111</v>
      </c>
      <c r="D30" s="11">
        <v>2611</v>
      </c>
      <c r="E30" s="98">
        <v>3128</v>
      </c>
      <c r="F30" s="13">
        <v>-517</v>
      </c>
      <c r="G30" s="9">
        <v>80</v>
      </c>
      <c r="H30" s="7">
        <v>42</v>
      </c>
      <c r="I30" s="7">
        <v>122</v>
      </c>
      <c r="J30" s="7">
        <v>85</v>
      </c>
      <c r="K30" s="7">
        <v>61</v>
      </c>
      <c r="L30" s="7">
        <v>146</v>
      </c>
      <c r="M30" s="7">
        <v>135</v>
      </c>
      <c r="N30" s="7">
        <v>189</v>
      </c>
      <c r="O30" s="7">
        <v>117</v>
      </c>
      <c r="P30" s="7">
        <v>236</v>
      </c>
      <c r="Q30" s="7">
        <v>353</v>
      </c>
      <c r="R30" s="311"/>
      <c r="S30" s="217"/>
      <c r="T30" s="123" t="s">
        <v>111</v>
      </c>
      <c r="U30" s="43">
        <v>84</v>
      </c>
      <c r="V30" s="43">
        <v>49</v>
      </c>
      <c r="W30" s="43">
        <v>114</v>
      </c>
      <c r="X30" s="43">
        <v>140</v>
      </c>
      <c r="Y30" s="43">
        <v>270</v>
      </c>
      <c r="Z30" s="43">
        <v>89</v>
      </c>
      <c r="AA30" s="43">
        <v>112</v>
      </c>
      <c r="AB30" s="43">
        <v>132</v>
      </c>
      <c r="AC30" s="43">
        <v>169</v>
      </c>
      <c r="AD30" s="43">
        <v>61</v>
      </c>
      <c r="AE30" s="43">
        <v>101</v>
      </c>
      <c r="AF30" s="43">
        <v>82</v>
      </c>
      <c r="AG30" s="43">
        <v>94</v>
      </c>
      <c r="AH30" s="43">
        <v>88</v>
      </c>
      <c r="AI30" s="43">
        <v>81</v>
      </c>
      <c r="AJ30" s="21"/>
      <c r="AK30" s="5"/>
    </row>
    <row r="31" spans="1:37" s="85" customFormat="1" ht="18.75">
      <c r="A31" s="311"/>
      <c r="B31" s="125" t="s">
        <v>145</v>
      </c>
      <c r="C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311"/>
      <c r="S31" s="125" t="s">
        <v>145</v>
      </c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K31" s="5"/>
    </row>
    <row r="32" spans="1:37" s="18" customFormat="1" ht="18.75">
      <c r="A32" s="169"/>
      <c r="B32" s="30"/>
      <c r="R32" s="166"/>
      <c r="S32" s="30"/>
    </row>
    <row r="33" spans="1:19" s="18" customFormat="1" ht="18.75">
      <c r="A33" s="169"/>
      <c r="B33" s="30"/>
      <c r="R33" s="166"/>
      <c r="S33" s="30"/>
    </row>
    <row r="34" spans="1:19" s="18" customFormat="1" ht="18.75">
      <c r="A34" s="169"/>
      <c r="B34" s="30"/>
      <c r="R34" s="166"/>
      <c r="S34" s="30"/>
    </row>
    <row r="35" spans="1:19" s="18" customFormat="1" ht="18.75">
      <c r="A35" s="169"/>
      <c r="B35" s="30"/>
      <c r="R35" s="166"/>
      <c r="S35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D7" sqref="D7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4" width="12.625" style="1" customWidth="1"/>
    <col min="5" max="5" width="12.625" style="99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1" t="s">
        <v>416</v>
      </c>
      <c r="B1" s="342" t="s">
        <v>483</v>
      </c>
      <c r="C1" s="342"/>
      <c r="D1" s="342"/>
      <c r="E1" s="342"/>
      <c r="F1" s="342"/>
      <c r="G1" s="342"/>
      <c r="H1" s="342"/>
      <c r="I1" s="342"/>
      <c r="J1" s="341" t="s">
        <v>425</v>
      </c>
      <c r="K1" s="341"/>
      <c r="L1" s="175"/>
      <c r="M1" s="175"/>
      <c r="N1" s="175"/>
      <c r="O1" s="175"/>
      <c r="P1" s="175"/>
      <c r="Q1" s="175"/>
      <c r="R1" s="311" t="s">
        <v>416</v>
      </c>
      <c r="S1" s="342" t="s">
        <v>483</v>
      </c>
      <c r="T1" s="342"/>
      <c r="U1" s="342"/>
      <c r="V1" s="342"/>
      <c r="W1" s="342"/>
      <c r="X1" s="342"/>
      <c r="Y1" s="342"/>
      <c r="Z1" s="342"/>
      <c r="AA1" s="341" t="s">
        <v>426</v>
      </c>
      <c r="AB1" s="341"/>
      <c r="AC1" s="341"/>
      <c r="AD1" s="29"/>
      <c r="AE1" s="29"/>
      <c r="AF1" s="29"/>
      <c r="AG1" s="29"/>
      <c r="AH1" s="29"/>
      <c r="AI1" s="29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11"/>
      <c r="B4" s="318"/>
      <c r="C4" s="322"/>
      <c r="D4" s="331" t="s">
        <v>500</v>
      </c>
      <c r="E4" s="354" t="s">
        <v>501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55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11"/>
      <c r="B6" s="220" t="s">
        <v>12</v>
      </c>
      <c r="C6" s="23" t="s">
        <v>210</v>
      </c>
      <c r="D6" s="24">
        <v>5804</v>
      </c>
      <c r="E6" s="106">
        <v>7704</v>
      </c>
      <c r="F6" s="54">
        <v>-1900</v>
      </c>
      <c r="G6" s="24">
        <v>265</v>
      </c>
      <c r="H6" s="25">
        <v>94</v>
      </c>
      <c r="I6" s="25">
        <v>359</v>
      </c>
      <c r="J6" s="25">
        <v>336</v>
      </c>
      <c r="K6" s="25">
        <v>201</v>
      </c>
      <c r="L6" s="25">
        <v>537</v>
      </c>
      <c r="M6" s="25">
        <v>353</v>
      </c>
      <c r="N6" s="25">
        <v>376</v>
      </c>
      <c r="O6" s="25">
        <v>344</v>
      </c>
      <c r="P6" s="25">
        <v>452</v>
      </c>
      <c r="Q6" s="25">
        <v>796</v>
      </c>
      <c r="R6" s="311"/>
      <c r="S6" s="220" t="s">
        <v>12</v>
      </c>
      <c r="T6" s="23" t="s">
        <v>210</v>
      </c>
      <c r="U6" s="25">
        <v>221</v>
      </c>
      <c r="V6" s="25">
        <v>155</v>
      </c>
      <c r="W6" s="25">
        <v>161</v>
      </c>
      <c r="X6" s="25">
        <v>154</v>
      </c>
      <c r="Y6" s="25">
        <v>640</v>
      </c>
      <c r="Z6" s="25">
        <v>245</v>
      </c>
      <c r="AA6" s="25">
        <v>181</v>
      </c>
      <c r="AB6" s="25">
        <v>321</v>
      </c>
      <c r="AC6" s="25">
        <v>227</v>
      </c>
      <c r="AD6" s="25">
        <v>169</v>
      </c>
      <c r="AE6" s="25">
        <v>172</v>
      </c>
      <c r="AF6" s="25">
        <v>173</v>
      </c>
      <c r="AG6" s="25">
        <v>192</v>
      </c>
      <c r="AH6" s="25">
        <v>166</v>
      </c>
      <c r="AI6" s="25">
        <v>206</v>
      </c>
    </row>
    <row r="7" spans="1:37" s="5" customFormat="1" ht="30" customHeight="1">
      <c r="A7" s="311"/>
      <c r="B7" s="217" t="s">
        <v>184</v>
      </c>
      <c r="C7" s="15" t="s">
        <v>226</v>
      </c>
      <c r="D7" s="9">
        <v>4700</v>
      </c>
      <c r="E7" s="107">
        <v>6126</v>
      </c>
      <c r="F7" s="19">
        <v>-1426</v>
      </c>
      <c r="G7" s="9">
        <v>245</v>
      </c>
      <c r="H7" s="7">
        <v>85</v>
      </c>
      <c r="I7" s="7">
        <v>330</v>
      </c>
      <c r="J7" s="7">
        <v>267</v>
      </c>
      <c r="K7" s="7">
        <v>138</v>
      </c>
      <c r="L7" s="7">
        <v>405</v>
      </c>
      <c r="M7" s="7">
        <v>319</v>
      </c>
      <c r="N7" s="7">
        <v>316</v>
      </c>
      <c r="O7" s="7">
        <v>283</v>
      </c>
      <c r="P7" s="7">
        <v>334</v>
      </c>
      <c r="Q7" s="7">
        <v>617</v>
      </c>
      <c r="R7" s="311"/>
      <c r="S7" s="217" t="s">
        <v>184</v>
      </c>
      <c r="T7" s="15" t="s">
        <v>226</v>
      </c>
      <c r="U7" s="7">
        <v>201</v>
      </c>
      <c r="V7" s="7">
        <v>139</v>
      </c>
      <c r="W7" s="7">
        <v>122</v>
      </c>
      <c r="X7" s="7">
        <v>139</v>
      </c>
      <c r="Y7" s="7">
        <v>476</v>
      </c>
      <c r="Z7" s="7">
        <v>186</v>
      </c>
      <c r="AA7" s="7">
        <v>144</v>
      </c>
      <c r="AB7" s="7">
        <v>285</v>
      </c>
      <c r="AC7" s="7">
        <v>165</v>
      </c>
      <c r="AD7" s="7">
        <v>128</v>
      </c>
      <c r="AE7" s="7">
        <v>134</v>
      </c>
      <c r="AF7" s="7">
        <v>153</v>
      </c>
      <c r="AG7" s="7">
        <v>143</v>
      </c>
      <c r="AH7" s="7">
        <v>130</v>
      </c>
      <c r="AI7" s="7">
        <v>168</v>
      </c>
      <c r="AK7" s="14"/>
    </row>
    <row r="8" spans="1:37" s="5" customFormat="1" ht="30" customHeight="1">
      <c r="A8" s="311"/>
      <c r="B8" s="217"/>
      <c r="C8" s="16" t="s">
        <v>124</v>
      </c>
      <c r="D8" s="9">
        <v>233</v>
      </c>
      <c r="E8" s="107">
        <v>315</v>
      </c>
      <c r="F8" s="19">
        <v>-82</v>
      </c>
      <c r="G8" s="9">
        <v>7</v>
      </c>
      <c r="H8" s="7">
        <v>2</v>
      </c>
      <c r="I8" s="7">
        <v>9</v>
      </c>
      <c r="J8" s="7">
        <v>8</v>
      </c>
      <c r="K8" s="7">
        <v>6</v>
      </c>
      <c r="L8" s="7">
        <v>14</v>
      </c>
      <c r="M8" s="7">
        <v>18</v>
      </c>
      <c r="N8" s="7">
        <v>29</v>
      </c>
      <c r="O8" s="7">
        <v>8</v>
      </c>
      <c r="P8" s="7">
        <v>18</v>
      </c>
      <c r="Q8" s="7">
        <v>26</v>
      </c>
      <c r="R8" s="311"/>
      <c r="S8" s="217"/>
      <c r="T8" s="15" t="s">
        <v>124</v>
      </c>
      <c r="U8" s="7">
        <v>8</v>
      </c>
      <c r="V8" s="7">
        <v>3</v>
      </c>
      <c r="W8" s="7">
        <v>7</v>
      </c>
      <c r="X8" s="7">
        <v>7</v>
      </c>
      <c r="Y8" s="7">
        <v>23</v>
      </c>
      <c r="Z8" s="7">
        <v>6</v>
      </c>
      <c r="AA8" s="7">
        <v>9</v>
      </c>
      <c r="AB8" s="7">
        <v>10</v>
      </c>
      <c r="AC8" s="7">
        <v>16</v>
      </c>
      <c r="AD8" s="7">
        <v>9</v>
      </c>
      <c r="AE8" s="7">
        <v>5</v>
      </c>
      <c r="AF8" s="7">
        <v>9</v>
      </c>
      <c r="AG8" s="7">
        <v>12</v>
      </c>
      <c r="AH8" s="7">
        <v>8</v>
      </c>
      <c r="AI8" s="7">
        <v>5</v>
      </c>
      <c r="AK8" s="14"/>
    </row>
    <row r="9" spans="1:37" s="77" customFormat="1" ht="30" customHeight="1">
      <c r="A9" s="311"/>
      <c r="B9" s="218"/>
      <c r="C9" s="75" t="s">
        <v>115</v>
      </c>
      <c r="D9" s="9">
        <v>340</v>
      </c>
      <c r="E9" s="107">
        <v>397</v>
      </c>
      <c r="F9" s="19">
        <v>-57</v>
      </c>
      <c r="G9" s="9">
        <v>0</v>
      </c>
      <c r="H9" s="7">
        <v>0</v>
      </c>
      <c r="I9" s="7">
        <v>0</v>
      </c>
      <c r="J9" s="7">
        <v>139</v>
      </c>
      <c r="K9" s="7">
        <v>67</v>
      </c>
      <c r="L9" s="7">
        <v>206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1"/>
      <c r="S9" s="218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129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1"/>
      <c r="B10" s="218" t="s">
        <v>185</v>
      </c>
      <c r="C10" s="76" t="s">
        <v>225</v>
      </c>
      <c r="D10" s="78">
        <v>1104</v>
      </c>
      <c r="E10" s="107">
        <v>1578</v>
      </c>
      <c r="F10" s="19">
        <v>-474</v>
      </c>
      <c r="G10" s="9">
        <v>20</v>
      </c>
      <c r="H10" s="7">
        <v>9</v>
      </c>
      <c r="I10" s="7">
        <v>29</v>
      </c>
      <c r="J10" s="7">
        <v>69</v>
      </c>
      <c r="K10" s="7">
        <v>63</v>
      </c>
      <c r="L10" s="7">
        <v>132</v>
      </c>
      <c r="M10" s="7">
        <v>34</v>
      </c>
      <c r="N10" s="7">
        <v>60</v>
      </c>
      <c r="O10" s="7">
        <v>61</v>
      </c>
      <c r="P10" s="7">
        <v>118</v>
      </c>
      <c r="Q10" s="7">
        <v>179</v>
      </c>
      <c r="R10" s="311"/>
      <c r="S10" s="218" t="s">
        <v>185</v>
      </c>
      <c r="T10" s="76" t="s">
        <v>225</v>
      </c>
      <c r="U10" s="7">
        <v>20</v>
      </c>
      <c r="V10" s="7">
        <v>16</v>
      </c>
      <c r="W10" s="7">
        <v>39</v>
      </c>
      <c r="X10" s="7">
        <v>15</v>
      </c>
      <c r="Y10" s="7">
        <v>164</v>
      </c>
      <c r="Z10" s="7">
        <v>59</v>
      </c>
      <c r="AA10" s="7">
        <v>37</v>
      </c>
      <c r="AB10" s="7">
        <v>36</v>
      </c>
      <c r="AC10" s="7">
        <v>62</v>
      </c>
      <c r="AD10" s="7">
        <v>41</v>
      </c>
      <c r="AE10" s="7">
        <v>38</v>
      </c>
      <c r="AF10" s="7">
        <v>20</v>
      </c>
      <c r="AG10" s="7">
        <v>49</v>
      </c>
      <c r="AH10" s="7">
        <v>36</v>
      </c>
      <c r="AI10" s="7">
        <v>38</v>
      </c>
      <c r="AK10" s="14"/>
    </row>
    <row r="11" spans="1:37" s="5" customFormat="1" ht="30" customHeight="1">
      <c r="A11" s="311"/>
      <c r="B11" s="217"/>
      <c r="C11" s="16" t="s">
        <v>116</v>
      </c>
      <c r="D11" s="9">
        <v>244</v>
      </c>
      <c r="E11" s="107">
        <v>349</v>
      </c>
      <c r="F11" s="19">
        <v>-105</v>
      </c>
      <c r="G11" s="9">
        <v>3</v>
      </c>
      <c r="H11" s="7">
        <v>1</v>
      </c>
      <c r="I11" s="7">
        <v>4</v>
      </c>
      <c r="J11" s="7">
        <v>6</v>
      </c>
      <c r="K11" s="7">
        <v>6</v>
      </c>
      <c r="L11" s="7">
        <v>12</v>
      </c>
      <c r="M11" s="7">
        <v>7</v>
      </c>
      <c r="N11" s="7">
        <v>40</v>
      </c>
      <c r="O11" s="7">
        <v>10</v>
      </c>
      <c r="P11" s="7">
        <v>11</v>
      </c>
      <c r="Q11" s="7">
        <v>21</v>
      </c>
      <c r="R11" s="311"/>
      <c r="S11" s="217"/>
      <c r="T11" s="15" t="s">
        <v>116</v>
      </c>
      <c r="U11" s="7">
        <v>1</v>
      </c>
      <c r="V11" s="7">
        <v>5</v>
      </c>
      <c r="W11" s="7">
        <v>9</v>
      </c>
      <c r="X11" s="7">
        <v>10</v>
      </c>
      <c r="Y11" s="7">
        <v>34</v>
      </c>
      <c r="Z11" s="7">
        <v>13</v>
      </c>
      <c r="AA11" s="7">
        <v>20</v>
      </c>
      <c r="AB11" s="7">
        <v>5</v>
      </c>
      <c r="AC11" s="7">
        <v>4</v>
      </c>
      <c r="AD11" s="7">
        <v>13</v>
      </c>
      <c r="AE11" s="7">
        <v>13</v>
      </c>
      <c r="AF11" s="7">
        <v>8</v>
      </c>
      <c r="AG11" s="7">
        <v>8</v>
      </c>
      <c r="AH11" s="7">
        <v>13</v>
      </c>
      <c r="AI11" s="91">
        <v>4</v>
      </c>
      <c r="AK11" s="14"/>
    </row>
    <row r="12" spans="1:37" s="5" customFormat="1" ht="30" customHeight="1">
      <c r="A12" s="311"/>
      <c r="B12" s="217"/>
      <c r="C12" s="16" t="s">
        <v>117</v>
      </c>
      <c r="D12" s="9">
        <v>560</v>
      </c>
      <c r="E12" s="107">
        <v>727</v>
      </c>
      <c r="F12" s="19">
        <v>-167</v>
      </c>
      <c r="G12" s="9">
        <v>0</v>
      </c>
      <c r="H12" s="7">
        <v>4</v>
      </c>
      <c r="I12" s="7">
        <v>4</v>
      </c>
      <c r="J12" s="7">
        <v>48</v>
      </c>
      <c r="K12" s="7">
        <v>50</v>
      </c>
      <c r="L12" s="7">
        <v>98</v>
      </c>
      <c r="M12" s="7">
        <v>5</v>
      </c>
      <c r="N12" s="7">
        <v>0</v>
      </c>
      <c r="O12" s="7">
        <v>30</v>
      </c>
      <c r="P12" s="7">
        <v>80</v>
      </c>
      <c r="Q12" s="7">
        <v>110</v>
      </c>
      <c r="R12" s="311"/>
      <c r="S12" s="217"/>
      <c r="T12" s="15" t="s">
        <v>117</v>
      </c>
      <c r="U12" s="7">
        <v>11</v>
      </c>
      <c r="V12" s="7">
        <v>4</v>
      </c>
      <c r="W12" s="7">
        <v>24</v>
      </c>
      <c r="X12" s="7">
        <v>0</v>
      </c>
      <c r="Y12" s="7">
        <v>85</v>
      </c>
      <c r="Z12" s="7">
        <v>38</v>
      </c>
      <c r="AA12" s="7">
        <v>2</v>
      </c>
      <c r="AB12" s="7">
        <v>20</v>
      </c>
      <c r="AC12" s="7">
        <v>42</v>
      </c>
      <c r="AD12" s="7">
        <v>25</v>
      </c>
      <c r="AE12" s="7">
        <v>18</v>
      </c>
      <c r="AF12" s="7">
        <v>10</v>
      </c>
      <c r="AG12" s="7">
        <v>22</v>
      </c>
      <c r="AH12" s="7">
        <v>15</v>
      </c>
      <c r="AI12" s="7">
        <v>27</v>
      </c>
      <c r="AK12" s="14"/>
    </row>
    <row r="13" spans="1:37" s="5" customFormat="1" ht="30" customHeight="1">
      <c r="A13" s="311"/>
      <c r="B13" s="217"/>
      <c r="C13" s="16" t="s">
        <v>118</v>
      </c>
      <c r="D13" s="9">
        <v>128</v>
      </c>
      <c r="E13" s="107">
        <v>187</v>
      </c>
      <c r="F13" s="19">
        <v>-59</v>
      </c>
      <c r="G13" s="9">
        <v>8</v>
      </c>
      <c r="H13" s="7">
        <v>1</v>
      </c>
      <c r="I13" s="7">
        <v>9</v>
      </c>
      <c r="J13" s="7">
        <v>3</v>
      </c>
      <c r="K13" s="7">
        <v>1</v>
      </c>
      <c r="L13" s="7">
        <v>4</v>
      </c>
      <c r="M13" s="7">
        <v>16</v>
      </c>
      <c r="N13" s="7">
        <v>6</v>
      </c>
      <c r="O13" s="7">
        <v>9</v>
      </c>
      <c r="P13" s="7">
        <v>8</v>
      </c>
      <c r="Q13" s="7">
        <v>17</v>
      </c>
      <c r="R13" s="311"/>
      <c r="S13" s="217"/>
      <c r="T13" s="15" t="s">
        <v>118</v>
      </c>
      <c r="U13" s="7">
        <v>6</v>
      </c>
      <c r="V13" s="7">
        <v>0</v>
      </c>
      <c r="W13" s="7">
        <v>5</v>
      </c>
      <c r="X13" s="7">
        <v>3</v>
      </c>
      <c r="Y13" s="7">
        <v>16</v>
      </c>
      <c r="Z13" s="7">
        <v>4</v>
      </c>
      <c r="AA13" s="7">
        <v>7</v>
      </c>
      <c r="AB13" s="7">
        <v>4</v>
      </c>
      <c r="AC13" s="7">
        <v>8</v>
      </c>
      <c r="AD13" s="7">
        <v>2</v>
      </c>
      <c r="AE13" s="7">
        <v>5</v>
      </c>
      <c r="AF13" s="7">
        <v>2</v>
      </c>
      <c r="AG13" s="7">
        <v>7</v>
      </c>
      <c r="AH13" s="7">
        <v>4</v>
      </c>
      <c r="AI13" s="7">
        <v>3</v>
      </c>
      <c r="AK13" s="14"/>
    </row>
    <row r="14" spans="1:37" s="5" customFormat="1" ht="30" customHeight="1">
      <c r="A14" s="311"/>
      <c r="B14" s="217"/>
      <c r="C14" s="16" t="s">
        <v>119</v>
      </c>
      <c r="D14" s="9">
        <v>0</v>
      </c>
      <c r="E14" s="107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1"/>
      <c r="S14" s="217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1"/>
      <c r="B15" s="217"/>
      <c r="C15" s="16" t="s">
        <v>222</v>
      </c>
      <c r="D15" s="9">
        <v>131</v>
      </c>
      <c r="E15" s="107">
        <v>221</v>
      </c>
      <c r="F15" s="19">
        <v>-90</v>
      </c>
      <c r="G15" s="9">
        <v>2</v>
      </c>
      <c r="H15" s="7">
        <v>3</v>
      </c>
      <c r="I15" s="7">
        <v>5</v>
      </c>
      <c r="J15" s="7">
        <v>12</v>
      </c>
      <c r="K15" s="7">
        <v>6</v>
      </c>
      <c r="L15" s="7">
        <v>18</v>
      </c>
      <c r="M15" s="7">
        <v>6</v>
      </c>
      <c r="N15" s="7">
        <v>4</v>
      </c>
      <c r="O15" s="7">
        <v>11</v>
      </c>
      <c r="P15" s="7">
        <v>18</v>
      </c>
      <c r="Q15" s="7">
        <v>29</v>
      </c>
      <c r="R15" s="311"/>
      <c r="S15" s="217"/>
      <c r="T15" s="15" t="s">
        <v>222</v>
      </c>
      <c r="U15" s="7">
        <v>2</v>
      </c>
      <c r="V15" s="7">
        <v>2</v>
      </c>
      <c r="W15" s="7">
        <v>1</v>
      </c>
      <c r="X15" s="7">
        <v>1</v>
      </c>
      <c r="Y15" s="7">
        <v>25</v>
      </c>
      <c r="Z15" s="7">
        <v>4</v>
      </c>
      <c r="AA15" s="7">
        <v>6</v>
      </c>
      <c r="AB15" s="7">
        <v>3</v>
      </c>
      <c r="AC15" s="7">
        <v>7</v>
      </c>
      <c r="AD15" s="7">
        <v>1</v>
      </c>
      <c r="AE15" s="7">
        <v>2</v>
      </c>
      <c r="AF15" s="7">
        <v>0</v>
      </c>
      <c r="AG15" s="7">
        <v>8</v>
      </c>
      <c r="AH15" s="7">
        <v>4</v>
      </c>
      <c r="AI15" s="7">
        <v>3</v>
      </c>
      <c r="AK15" s="14"/>
    </row>
    <row r="16" spans="1:37" s="5" customFormat="1" ht="37.5" customHeight="1">
      <c r="A16" s="311"/>
      <c r="B16" s="217"/>
      <c r="C16" s="16" t="s">
        <v>223</v>
      </c>
      <c r="D16" s="9">
        <v>5</v>
      </c>
      <c r="E16" s="107">
        <v>13</v>
      </c>
      <c r="F16" s="19">
        <v>-8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311"/>
      <c r="S16" s="217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1"/>
      <c r="B17" s="217"/>
      <c r="C17" s="16" t="s">
        <v>120</v>
      </c>
      <c r="D17" s="9">
        <v>1</v>
      </c>
      <c r="E17" s="107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1"/>
      <c r="S17" s="217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11"/>
      <c r="B18" s="217"/>
      <c r="C18" s="16" t="s">
        <v>121</v>
      </c>
      <c r="D18" s="9">
        <v>0</v>
      </c>
      <c r="E18" s="107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1"/>
      <c r="S18" s="217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1"/>
      <c r="B19" s="217"/>
      <c r="C19" s="16" t="s">
        <v>122</v>
      </c>
      <c r="D19" s="9">
        <v>0</v>
      </c>
      <c r="E19" s="107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1"/>
      <c r="S19" s="217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1"/>
      <c r="B20" s="217"/>
      <c r="C20" s="16" t="s">
        <v>224</v>
      </c>
      <c r="D20" s="9">
        <v>0</v>
      </c>
      <c r="E20" s="107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1"/>
      <c r="S20" s="217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1"/>
      <c r="B21" s="217"/>
      <c r="C21" s="16" t="s">
        <v>412</v>
      </c>
      <c r="D21" s="9">
        <v>11</v>
      </c>
      <c r="E21" s="107">
        <v>15</v>
      </c>
      <c r="F21" s="19">
        <v>-4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11"/>
      <c r="S21" s="217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11"/>
      <c r="B22" s="214"/>
      <c r="C22" s="16" t="s">
        <v>123</v>
      </c>
      <c r="D22" s="9">
        <v>24</v>
      </c>
      <c r="E22" s="107">
        <v>66</v>
      </c>
      <c r="F22" s="19">
        <v>-42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0</v>
      </c>
      <c r="N22" s="7">
        <v>6</v>
      </c>
      <c r="O22" s="7">
        <v>1</v>
      </c>
      <c r="P22" s="7">
        <v>1</v>
      </c>
      <c r="Q22" s="7">
        <v>2</v>
      </c>
      <c r="R22" s="311"/>
      <c r="S22" s="214"/>
      <c r="T22" s="15" t="s">
        <v>123</v>
      </c>
      <c r="U22" s="7">
        <v>0</v>
      </c>
      <c r="V22" s="7">
        <v>4</v>
      </c>
      <c r="W22" s="7">
        <v>0</v>
      </c>
      <c r="X22" s="7">
        <v>1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11"/>
      <c r="B23" s="220" t="s">
        <v>17</v>
      </c>
      <c r="C23" s="23" t="s">
        <v>125</v>
      </c>
      <c r="D23" s="24">
        <v>322</v>
      </c>
      <c r="E23" s="106">
        <v>365</v>
      </c>
      <c r="F23" s="54">
        <v>-43</v>
      </c>
      <c r="G23" s="24">
        <v>0</v>
      </c>
      <c r="H23" s="25">
        <v>0</v>
      </c>
      <c r="I23" s="25">
        <v>0</v>
      </c>
      <c r="J23" s="25">
        <v>61</v>
      </c>
      <c r="K23" s="25">
        <v>17</v>
      </c>
      <c r="L23" s="25">
        <v>78</v>
      </c>
      <c r="M23" s="25">
        <v>29</v>
      </c>
      <c r="N23" s="25">
        <v>19</v>
      </c>
      <c r="O23" s="25">
        <v>59</v>
      </c>
      <c r="P23" s="25">
        <v>36</v>
      </c>
      <c r="Q23" s="25">
        <v>95</v>
      </c>
      <c r="R23" s="311"/>
      <c r="S23" s="220" t="s">
        <v>17</v>
      </c>
      <c r="T23" s="23" t="s">
        <v>125</v>
      </c>
      <c r="U23" s="25">
        <v>6</v>
      </c>
      <c r="V23" s="25">
        <v>0</v>
      </c>
      <c r="W23" s="25">
        <v>6</v>
      </c>
      <c r="X23" s="25">
        <v>1</v>
      </c>
      <c r="Y23" s="25">
        <v>28</v>
      </c>
      <c r="Z23" s="25">
        <v>1</v>
      </c>
      <c r="AA23" s="25">
        <v>4</v>
      </c>
      <c r="AB23" s="25">
        <v>4</v>
      </c>
      <c r="AC23" s="25">
        <v>3</v>
      </c>
      <c r="AD23" s="25">
        <v>0</v>
      </c>
      <c r="AE23" s="25">
        <v>19</v>
      </c>
      <c r="AF23" s="25">
        <v>1</v>
      </c>
      <c r="AG23" s="25">
        <v>8</v>
      </c>
      <c r="AH23" s="25">
        <v>14</v>
      </c>
      <c r="AI23" s="25">
        <v>6</v>
      </c>
    </row>
    <row r="24" spans="1:37" s="5" customFormat="1" ht="30" customHeight="1">
      <c r="A24" s="311"/>
      <c r="B24" s="214"/>
      <c r="C24" s="16" t="s">
        <v>126</v>
      </c>
      <c r="D24" s="9">
        <v>5</v>
      </c>
      <c r="E24" s="107">
        <v>10</v>
      </c>
      <c r="F24" s="19">
        <v>-5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1">
        <v>0</v>
      </c>
      <c r="R24" s="311"/>
      <c r="S24" s="214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1"/>
      <c r="B25" s="220" t="s">
        <v>19</v>
      </c>
      <c r="C25" s="23" t="s">
        <v>127</v>
      </c>
      <c r="D25" s="24">
        <v>1011</v>
      </c>
      <c r="E25" s="106">
        <v>1561</v>
      </c>
      <c r="F25" s="54">
        <v>-550</v>
      </c>
      <c r="G25" s="24">
        <v>22</v>
      </c>
      <c r="H25" s="25">
        <v>9</v>
      </c>
      <c r="I25" s="25">
        <v>31</v>
      </c>
      <c r="J25" s="25">
        <v>26</v>
      </c>
      <c r="K25" s="25">
        <v>26</v>
      </c>
      <c r="L25" s="25">
        <v>52</v>
      </c>
      <c r="M25" s="25">
        <v>24</v>
      </c>
      <c r="N25" s="25">
        <v>50</v>
      </c>
      <c r="O25" s="25">
        <v>37</v>
      </c>
      <c r="P25" s="25">
        <v>56</v>
      </c>
      <c r="Q25" s="25">
        <v>93</v>
      </c>
      <c r="R25" s="311"/>
      <c r="S25" s="220" t="s">
        <v>19</v>
      </c>
      <c r="T25" s="23" t="s">
        <v>127</v>
      </c>
      <c r="U25" s="25">
        <v>82</v>
      </c>
      <c r="V25" s="25">
        <v>22</v>
      </c>
      <c r="W25" s="25">
        <v>61</v>
      </c>
      <c r="X25" s="25">
        <v>33</v>
      </c>
      <c r="Y25" s="25">
        <v>133</v>
      </c>
      <c r="Z25" s="25">
        <v>85</v>
      </c>
      <c r="AA25" s="25">
        <v>54</v>
      </c>
      <c r="AB25" s="25">
        <v>32</v>
      </c>
      <c r="AC25" s="25">
        <v>85</v>
      </c>
      <c r="AD25" s="25">
        <v>37</v>
      </c>
      <c r="AE25" s="25">
        <v>24</v>
      </c>
      <c r="AF25" s="25">
        <v>43</v>
      </c>
      <c r="AG25" s="25">
        <v>19</v>
      </c>
      <c r="AH25" s="25">
        <v>10</v>
      </c>
      <c r="AI25" s="25">
        <v>41</v>
      </c>
    </row>
    <row r="26" spans="1:37" s="5" customFormat="1" ht="30" customHeight="1">
      <c r="A26" s="311"/>
      <c r="B26" s="214"/>
      <c r="C26" s="16" t="s">
        <v>128</v>
      </c>
      <c r="D26" s="9">
        <v>0</v>
      </c>
      <c r="E26" s="107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1"/>
      <c r="S26" s="214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1"/>
      <c r="B27" s="215" t="s">
        <v>22</v>
      </c>
      <c r="C27" s="23" t="s">
        <v>129</v>
      </c>
      <c r="D27" s="24">
        <v>3</v>
      </c>
      <c r="E27" s="106">
        <v>9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1"/>
      <c r="S27" s="215" t="s">
        <v>22</v>
      </c>
      <c r="T27" s="23" t="s">
        <v>129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1"/>
      <c r="B28" s="220" t="s">
        <v>24</v>
      </c>
      <c r="C28" s="23" t="s">
        <v>130</v>
      </c>
      <c r="D28" s="24">
        <v>1161</v>
      </c>
      <c r="E28" s="106">
        <v>1349</v>
      </c>
      <c r="F28" s="54">
        <v>-188</v>
      </c>
      <c r="G28" s="24">
        <v>0</v>
      </c>
      <c r="H28" s="25">
        <v>34</v>
      </c>
      <c r="I28" s="25">
        <v>34</v>
      </c>
      <c r="J28" s="25">
        <v>0</v>
      </c>
      <c r="K28" s="25">
        <v>31</v>
      </c>
      <c r="L28" s="25">
        <v>31</v>
      </c>
      <c r="M28" s="25">
        <v>128</v>
      </c>
      <c r="N28" s="25">
        <v>29</v>
      </c>
      <c r="O28" s="25">
        <v>67</v>
      </c>
      <c r="P28" s="25">
        <v>120</v>
      </c>
      <c r="Q28" s="25">
        <v>187</v>
      </c>
      <c r="R28" s="311"/>
      <c r="S28" s="220" t="s">
        <v>24</v>
      </c>
      <c r="T28" s="23" t="s">
        <v>130</v>
      </c>
      <c r="U28" s="25">
        <v>37</v>
      </c>
      <c r="V28" s="25">
        <v>32</v>
      </c>
      <c r="W28" s="25">
        <v>5</v>
      </c>
      <c r="X28" s="25">
        <v>56</v>
      </c>
      <c r="Y28" s="25">
        <v>70</v>
      </c>
      <c r="Z28" s="25">
        <v>113</v>
      </c>
      <c r="AA28" s="25">
        <v>28</v>
      </c>
      <c r="AB28" s="25">
        <v>52</v>
      </c>
      <c r="AC28" s="25">
        <v>62</v>
      </c>
      <c r="AD28" s="25">
        <v>84</v>
      </c>
      <c r="AE28" s="25">
        <v>61</v>
      </c>
      <c r="AF28" s="25">
        <v>32</v>
      </c>
      <c r="AG28" s="25">
        <v>36</v>
      </c>
      <c r="AH28" s="25">
        <v>47</v>
      </c>
      <c r="AI28" s="25">
        <v>37</v>
      </c>
    </row>
    <row r="29" spans="1:37" s="36" customFormat="1" ht="30" customHeight="1">
      <c r="A29" s="311"/>
      <c r="B29" s="214"/>
      <c r="C29" s="16" t="s">
        <v>383</v>
      </c>
      <c r="D29" s="9">
        <v>0</v>
      </c>
      <c r="E29" s="107">
        <v>1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1"/>
      <c r="S29" s="214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3" customFormat="1" ht="37.5" customHeight="1" thickBot="1">
      <c r="A30" s="311"/>
      <c r="B30" s="215" t="s">
        <v>34</v>
      </c>
      <c r="C30" s="23" t="s">
        <v>131</v>
      </c>
      <c r="D30" s="32">
        <v>0</v>
      </c>
      <c r="E30" s="108">
        <v>0</v>
      </c>
      <c r="F30" s="103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1"/>
      <c r="S30" s="215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69"/>
      <c r="B31" s="30"/>
      <c r="E31" s="94"/>
      <c r="R31" s="167"/>
      <c r="S31" s="30"/>
    </row>
    <row r="32" spans="1:37" s="18" customFormat="1" ht="18.75">
      <c r="A32" s="169"/>
      <c r="B32" s="30"/>
      <c r="E32" s="94"/>
      <c r="R32" s="167"/>
      <c r="S32" s="30"/>
    </row>
    <row r="33" spans="1:19" s="18" customFormat="1" ht="18.75">
      <c r="A33" s="169"/>
      <c r="B33" s="30"/>
      <c r="E33" s="94"/>
      <c r="R33" s="167"/>
      <c r="S33" s="30"/>
    </row>
    <row r="34" spans="1:19" s="18" customFormat="1" ht="18.75">
      <c r="A34" s="169"/>
      <c r="B34" s="30"/>
      <c r="E34" s="94"/>
      <c r="R34" s="167"/>
      <c r="S34" s="30"/>
    </row>
    <row r="35" spans="1:19" s="18" customFormat="1" ht="18.75">
      <c r="A35" s="169"/>
      <c r="B35" s="30"/>
      <c r="E35" s="94"/>
      <c r="R35" s="167"/>
      <c r="S35" s="30"/>
    </row>
    <row r="36" spans="1:19" s="18" customFormat="1" ht="18.75">
      <c r="A36" s="169"/>
      <c r="B36" s="30"/>
      <c r="E36" s="94"/>
      <c r="R36" s="167"/>
      <c r="S36" s="30"/>
    </row>
    <row r="37" spans="1:19" s="18" customFormat="1" ht="18.75">
      <c r="A37" s="169"/>
      <c r="B37" s="30"/>
      <c r="E37" s="94"/>
      <c r="R37" s="166"/>
      <c r="S37" s="30"/>
    </row>
    <row r="38" spans="1:19" s="18" customFormat="1" ht="18.75">
      <c r="A38" s="169"/>
      <c r="B38" s="30"/>
      <c r="E38" s="94"/>
      <c r="R38" s="166"/>
      <c r="S38" s="30"/>
    </row>
    <row r="39" spans="1:19" s="18" customFormat="1" ht="18.75">
      <c r="A39" s="169"/>
      <c r="B39" s="30"/>
      <c r="E39" s="94"/>
      <c r="R39" s="166"/>
      <c r="S39" s="30"/>
    </row>
    <row r="40" spans="1:19" s="18" customFormat="1" ht="18.75">
      <c r="A40" s="169"/>
      <c r="B40" s="30"/>
      <c r="E40" s="94"/>
      <c r="R40" s="166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AA9" sqref="AA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1" t="s">
        <v>414</v>
      </c>
      <c r="B1" s="342" t="s">
        <v>464</v>
      </c>
      <c r="C1" s="342"/>
      <c r="D1" s="342"/>
      <c r="E1" s="342"/>
      <c r="F1" s="342"/>
      <c r="G1" s="342"/>
      <c r="H1" s="342"/>
      <c r="I1" s="342"/>
      <c r="J1" s="342"/>
      <c r="K1" s="342"/>
      <c r="L1" s="341" t="s">
        <v>425</v>
      </c>
      <c r="M1" s="341"/>
      <c r="N1" s="176"/>
      <c r="O1" s="176"/>
      <c r="P1" s="176"/>
      <c r="Q1" s="176"/>
      <c r="R1" s="361" t="s">
        <v>414</v>
      </c>
      <c r="S1" s="342" t="s">
        <v>464</v>
      </c>
      <c r="T1" s="342"/>
      <c r="U1" s="342"/>
      <c r="V1" s="342"/>
      <c r="W1" s="342"/>
      <c r="X1" s="342"/>
      <c r="Y1" s="342"/>
      <c r="Z1" s="342"/>
      <c r="AA1" s="342"/>
      <c r="AB1" s="341" t="s">
        <v>426</v>
      </c>
      <c r="AC1" s="341"/>
      <c r="AD1" s="341"/>
      <c r="AE1" s="176"/>
      <c r="AF1" s="176"/>
      <c r="AG1" s="176"/>
      <c r="AH1" s="176"/>
      <c r="AI1" s="176"/>
    </row>
    <row r="2" spans="1:37" s="18" customFormat="1" ht="19.5" thickBot="1">
      <c r="A2" s="36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6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6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6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5.1" customHeight="1">
      <c r="A4" s="36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6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6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6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14" customFormat="1" ht="30" customHeight="1">
      <c r="A6" s="361"/>
      <c r="B6" s="220" t="s">
        <v>12</v>
      </c>
      <c r="C6" s="23" t="s">
        <v>159</v>
      </c>
      <c r="D6" s="24">
        <v>1637</v>
      </c>
      <c r="E6" s="101">
        <v>1703</v>
      </c>
      <c r="F6" s="54">
        <v>-66</v>
      </c>
      <c r="G6" s="24">
        <v>33</v>
      </c>
      <c r="H6" s="25">
        <v>14</v>
      </c>
      <c r="I6" s="25">
        <v>47</v>
      </c>
      <c r="J6" s="25">
        <v>96</v>
      </c>
      <c r="K6" s="25">
        <v>35</v>
      </c>
      <c r="L6" s="25">
        <v>131</v>
      </c>
      <c r="M6" s="25">
        <v>19</v>
      </c>
      <c r="N6" s="25">
        <v>196</v>
      </c>
      <c r="O6" s="25">
        <v>73</v>
      </c>
      <c r="P6" s="25">
        <v>54</v>
      </c>
      <c r="Q6" s="25">
        <v>127</v>
      </c>
      <c r="R6" s="361"/>
      <c r="S6" s="220" t="s">
        <v>12</v>
      </c>
      <c r="T6" s="23" t="s">
        <v>159</v>
      </c>
      <c r="U6" s="25">
        <v>10</v>
      </c>
      <c r="V6" s="25">
        <v>30</v>
      </c>
      <c r="W6" s="25">
        <v>61</v>
      </c>
      <c r="X6" s="25">
        <v>70</v>
      </c>
      <c r="Y6" s="25">
        <v>224</v>
      </c>
      <c r="Z6" s="25">
        <v>125</v>
      </c>
      <c r="AA6" s="25">
        <v>107</v>
      </c>
      <c r="AB6" s="25">
        <v>65</v>
      </c>
      <c r="AC6" s="25">
        <v>27</v>
      </c>
      <c r="AD6" s="25">
        <v>50</v>
      </c>
      <c r="AE6" s="25">
        <v>148</v>
      </c>
      <c r="AF6" s="25">
        <v>30</v>
      </c>
      <c r="AG6" s="25">
        <v>57</v>
      </c>
      <c r="AH6" s="25">
        <v>72</v>
      </c>
      <c r="AI6" s="25">
        <v>41</v>
      </c>
      <c r="AJ6" s="81"/>
    </row>
    <row r="7" spans="1:37" s="5" customFormat="1" ht="30" customHeight="1">
      <c r="A7" s="361"/>
      <c r="B7" s="214"/>
      <c r="C7" s="16" t="s">
        <v>171</v>
      </c>
      <c r="D7" s="9">
        <v>1002</v>
      </c>
      <c r="E7" s="82">
        <v>1037</v>
      </c>
      <c r="F7" s="19">
        <v>-35</v>
      </c>
      <c r="G7" s="24">
        <v>18</v>
      </c>
      <c r="H7" s="7">
        <v>6</v>
      </c>
      <c r="I7" s="25">
        <v>24</v>
      </c>
      <c r="J7" s="7">
        <v>54</v>
      </c>
      <c r="K7" s="7">
        <v>20</v>
      </c>
      <c r="L7" s="7">
        <v>74</v>
      </c>
      <c r="M7" s="7">
        <v>9</v>
      </c>
      <c r="N7" s="7">
        <v>118</v>
      </c>
      <c r="O7" s="7">
        <v>47</v>
      </c>
      <c r="P7" s="7">
        <v>32</v>
      </c>
      <c r="Q7" s="7">
        <v>79</v>
      </c>
      <c r="R7" s="361"/>
      <c r="S7" s="214"/>
      <c r="T7" s="15" t="s">
        <v>171</v>
      </c>
      <c r="U7" s="7">
        <v>2</v>
      </c>
      <c r="V7" s="7">
        <v>17</v>
      </c>
      <c r="W7" s="7">
        <v>44</v>
      </c>
      <c r="X7" s="7">
        <v>51</v>
      </c>
      <c r="Y7" s="7">
        <v>128</v>
      </c>
      <c r="Z7" s="7">
        <v>93</v>
      </c>
      <c r="AA7" s="7">
        <v>67</v>
      </c>
      <c r="AB7" s="7">
        <v>34</v>
      </c>
      <c r="AC7" s="7">
        <v>17</v>
      </c>
      <c r="AD7" s="7">
        <v>29</v>
      </c>
      <c r="AE7" s="7">
        <v>95</v>
      </c>
      <c r="AF7" s="7">
        <v>18</v>
      </c>
      <c r="AG7" s="7">
        <v>32</v>
      </c>
      <c r="AH7" s="7">
        <v>46</v>
      </c>
      <c r="AI7" s="7">
        <v>25</v>
      </c>
      <c r="AJ7" s="77"/>
      <c r="AK7" s="14"/>
    </row>
    <row r="8" spans="1:37" s="14" customFormat="1" ht="30" customHeight="1">
      <c r="A8" s="361"/>
      <c r="B8" s="220" t="s">
        <v>17</v>
      </c>
      <c r="C8" s="23" t="s">
        <v>160</v>
      </c>
      <c r="D8" s="24">
        <v>1345</v>
      </c>
      <c r="E8" s="101">
        <v>1453</v>
      </c>
      <c r="F8" s="54">
        <v>-108</v>
      </c>
      <c r="G8" s="24">
        <v>7</v>
      </c>
      <c r="H8" s="25">
        <v>15</v>
      </c>
      <c r="I8" s="25">
        <v>22</v>
      </c>
      <c r="J8" s="25">
        <v>126</v>
      </c>
      <c r="K8" s="25">
        <v>77</v>
      </c>
      <c r="L8" s="25">
        <v>203</v>
      </c>
      <c r="M8" s="25">
        <v>18</v>
      </c>
      <c r="N8" s="25">
        <v>1</v>
      </c>
      <c r="O8" s="25">
        <v>81</v>
      </c>
      <c r="P8" s="25">
        <v>123</v>
      </c>
      <c r="Q8" s="25">
        <v>204</v>
      </c>
      <c r="R8" s="361"/>
      <c r="S8" s="220" t="s">
        <v>17</v>
      </c>
      <c r="T8" s="23" t="s">
        <v>160</v>
      </c>
      <c r="U8" s="25">
        <v>33</v>
      </c>
      <c r="V8" s="25">
        <v>7</v>
      </c>
      <c r="W8" s="25">
        <v>59</v>
      </c>
      <c r="X8" s="25">
        <v>0</v>
      </c>
      <c r="Y8" s="25">
        <v>112</v>
      </c>
      <c r="Z8" s="25">
        <v>182</v>
      </c>
      <c r="AA8" s="25">
        <v>21</v>
      </c>
      <c r="AB8" s="25">
        <v>65</v>
      </c>
      <c r="AC8" s="25">
        <v>85</v>
      </c>
      <c r="AD8" s="25">
        <v>28</v>
      </c>
      <c r="AE8" s="25">
        <v>50</v>
      </c>
      <c r="AF8" s="25">
        <v>63</v>
      </c>
      <c r="AG8" s="25">
        <v>48</v>
      </c>
      <c r="AH8" s="25">
        <v>53</v>
      </c>
      <c r="AI8" s="25">
        <v>91</v>
      </c>
      <c r="AJ8" s="81"/>
    </row>
    <row r="9" spans="1:37" s="77" customFormat="1" ht="30" customHeight="1">
      <c r="A9" s="361"/>
      <c r="B9" s="214"/>
      <c r="C9" s="75" t="s">
        <v>171</v>
      </c>
      <c r="D9" s="9">
        <v>762</v>
      </c>
      <c r="E9" s="82">
        <v>834</v>
      </c>
      <c r="F9" s="19">
        <v>-72</v>
      </c>
      <c r="G9" s="9">
        <v>6</v>
      </c>
      <c r="H9" s="7">
        <v>13</v>
      </c>
      <c r="I9" s="25">
        <v>19</v>
      </c>
      <c r="J9" s="7">
        <v>102</v>
      </c>
      <c r="K9" s="7">
        <v>44</v>
      </c>
      <c r="L9" s="7">
        <v>146</v>
      </c>
      <c r="M9" s="7">
        <v>15</v>
      </c>
      <c r="N9" s="7">
        <v>1</v>
      </c>
      <c r="O9" s="7">
        <v>34</v>
      </c>
      <c r="P9" s="7">
        <v>63</v>
      </c>
      <c r="Q9" s="7">
        <v>97</v>
      </c>
      <c r="R9" s="361"/>
      <c r="S9" s="214"/>
      <c r="T9" s="76" t="s">
        <v>171</v>
      </c>
      <c r="U9" s="7">
        <v>13</v>
      </c>
      <c r="V9" s="7">
        <v>4</v>
      </c>
      <c r="W9" s="7">
        <v>30</v>
      </c>
      <c r="X9" s="7">
        <v>0</v>
      </c>
      <c r="Y9" s="7">
        <v>67</v>
      </c>
      <c r="Z9" s="7">
        <v>127</v>
      </c>
      <c r="AA9" s="7">
        <v>13</v>
      </c>
      <c r="AB9" s="7">
        <v>16</v>
      </c>
      <c r="AC9" s="7">
        <v>46</v>
      </c>
      <c r="AD9" s="7">
        <v>7</v>
      </c>
      <c r="AE9" s="7">
        <v>25</v>
      </c>
      <c r="AF9" s="7">
        <v>19</v>
      </c>
      <c r="AG9" s="7">
        <v>30</v>
      </c>
      <c r="AH9" s="7">
        <v>28</v>
      </c>
      <c r="AI9" s="7">
        <v>59</v>
      </c>
      <c r="AK9" s="14"/>
    </row>
    <row r="10" spans="1:37" s="81" customFormat="1" ht="30" customHeight="1">
      <c r="A10" s="361"/>
      <c r="B10" s="220" t="s">
        <v>19</v>
      </c>
      <c r="C10" s="80" t="s">
        <v>161</v>
      </c>
      <c r="D10" s="100">
        <v>165</v>
      </c>
      <c r="E10" s="101">
        <v>233</v>
      </c>
      <c r="F10" s="54">
        <v>-68</v>
      </c>
      <c r="G10" s="24">
        <v>0</v>
      </c>
      <c r="H10" s="25">
        <v>0</v>
      </c>
      <c r="I10" s="25">
        <v>0</v>
      </c>
      <c r="J10" s="25">
        <v>11</v>
      </c>
      <c r="K10" s="25">
        <v>0</v>
      </c>
      <c r="L10" s="25">
        <v>11</v>
      </c>
      <c r="M10" s="25">
        <v>20</v>
      </c>
      <c r="N10" s="25">
        <v>20</v>
      </c>
      <c r="O10" s="25">
        <v>14</v>
      </c>
      <c r="P10" s="25">
        <v>15</v>
      </c>
      <c r="Q10" s="25">
        <v>29</v>
      </c>
      <c r="R10" s="361"/>
      <c r="S10" s="220" t="s">
        <v>19</v>
      </c>
      <c r="T10" s="80" t="s">
        <v>161</v>
      </c>
      <c r="U10" s="25">
        <v>9</v>
      </c>
      <c r="V10" s="25">
        <v>6</v>
      </c>
      <c r="W10" s="25">
        <v>0</v>
      </c>
      <c r="X10" s="25">
        <v>0</v>
      </c>
      <c r="Y10" s="25">
        <v>35</v>
      </c>
      <c r="Z10" s="25">
        <v>0</v>
      </c>
      <c r="AA10" s="25">
        <v>0</v>
      </c>
      <c r="AB10" s="25">
        <v>0</v>
      </c>
      <c r="AC10" s="25">
        <v>6</v>
      </c>
      <c r="AD10" s="25">
        <v>0</v>
      </c>
      <c r="AE10" s="25">
        <v>2</v>
      </c>
      <c r="AF10" s="25">
        <v>5</v>
      </c>
      <c r="AG10" s="25">
        <v>16</v>
      </c>
      <c r="AH10" s="25">
        <v>0</v>
      </c>
      <c r="AI10" s="25">
        <v>6</v>
      </c>
      <c r="AK10" s="14"/>
    </row>
    <row r="11" spans="1:37" s="5" customFormat="1" ht="30" customHeight="1">
      <c r="A11" s="361"/>
      <c r="B11" s="217"/>
      <c r="C11" s="16" t="s">
        <v>171</v>
      </c>
      <c r="D11" s="9">
        <v>73</v>
      </c>
      <c r="E11" s="82">
        <v>117</v>
      </c>
      <c r="F11" s="19">
        <v>-44</v>
      </c>
      <c r="G11" s="9">
        <v>0</v>
      </c>
      <c r="H11" s="7">
        <v>0</v>
      </c>
      <c r="I11" s="25">
        <v>0</v>
      </c>
      <c r="J11" s="7">
        <v>8</v>
      </c>
      <c r="K11" s="7">
        <v>0</v>
      </c>
      <c r="L11" s="7">
        <v>8</v>
      </c>
      <c r="M11" s="7">
        <v>9</v>
      </c>
      <c r="N11" s="7">
        <v>4</v>
      </c>
      <c r="O11" s="7">
        <v>10</v>
      </c>
      <c r="P11" s="7">
        <v>9</v>
      </c>
      <c r="Q11" s="7">
        <v>19</v>
      </c>
      <c r="R11" s="361"/>
      <c r="S11" s="217"/>
      <c r="T11" s="15" t="s">
        <v>171</v>
      </c>
      <c r="U11" s="7">
        <v>2</v>
      </c>
      <c r="V11" s="7">
        <v>1</v>
      </c>
      <c r="W11" s="7">
        <v>0</v>
      </c>
      <c r="X11" s="7">
        <v>0</v>
      </c>
      <c r="Y11" s="7">
        <v>16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2</v>
      </c>
      <c r="AG11" s="7">
        <v>11</v>
      </c>
      <c r="AH11" s="7">
        <v>0</v>
      </c>
      <c r="AI11" s="91">
        <v>1</v>
      </c>
      <c r="AJ11" s="77"/>
      <c r="AK11" s="14"/>
    </row>
    <row r="12" spans="1:37" s="5" customFormat="1" ht="30" customHeight="1">
      <c r="A12" s="361"/>
      <c r="B12" s="217"/>
      <c r="C12" s="15" t="s">
        <v>162</v>
      </c>
      <c r="D12" s="9">
        <v>7</v>
      </c>
      <c r="E12" s="82">
        <v>7</v>
      </c>
      <c r="F12" s="19">
        <v>0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1"/>
      <c r="S12" s="217"/>
      <c r="T12" s="15" t="s">
        <v>162</v>
      </c>
      <c r="U12" s="7">
        <v>4</v>
      </c>
      <c r="V12" s="7">
        <v>3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1"/>
      <c r="B13" s="214"/>
      <c r="C13" s="16" t="s">
        <v>171</v>
      </c>
      <c r="D13" s="9">
        <v>2</v>
      </c>
      <c r="E13" s="82">
        <v>4</v>
      </c>
      <c r="F13" s="19">
        <v>-2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1"/>
      <c r="S13" s="214"/>
      <c r="T13" s="15" t="s">
        <v>171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1"/>
      <c r="B14" s="220" t="s">
        <v>22</v>
      </c>
      <c r="C14" s="23" t="s">
        <v>163</v>
      </c>
      <c r="D14" s="24">
        <v>3114</v>
      </c>
      <c r="E14" s="101">
        <v>2452</v>
      </c>
      <c r="F14" s="54">
        <v>662</v>
      </c>
      <c r="G14" s="24">
        <v>128</v>
      </c>
      <c r="H14" s="25">
        <v>59</v>
      </c>
      <c r="I14" s="25">
        <v>187</v>
      </c>
      <c r="J14" s="25">
        <v>68</v>
      </c>
      <c r="K14" s="25">
        <v>44</v>
      </c>
      <c r="L14" s="25">
        <v>112</v>
      </c>
      <c r="M14" s="25">
        <v>104</v>
      </c>
      <c r="N14" s="25">
        <v>130</v>
      </c>
      <c r="O14" s="25">
        <v>121</v>
      </c>
      <c r="P14" s="25">
        <v>131</v>
      </c>
      <c r="Q14" s="25">
        <v>252</v>
      </c>
      <c r="R14" s="361"/>
      <c r="S14" s="220" t="s">
        <v>22</v>
      </c>
      <c r="T14" s="23" t="s">
        <v>163</v>
      </c>
      <c r="U14" s="25">
        <v>207</v>
      </c>
      <c r="V14" s="25">
        <v>82</v>
      </c>
      <c r="W14" s="25">
        <v>175</v>
      </c>
      <c r="X14" s="25">
        <v>118</v>
      </c>
      <c r="Y14" s="25">
        <v>448</v>
      </c>
      <c r="Z14" s="25">
        <v>228</v>
      </c>
      <c r="AA14" s="25">
        <v>99</v>
      </c>
      <c r="AB14" s="25">
        <v>121</v>
      </c>
      <c r="AC14" s="25">
        <v>231</v>
      </c>
      <c r="AD14" s="25">
        <v>112</v>
      </c>
      <c r="AE14" s="25">
        <v>41</v>
      </c>
      <c r="AF14" s="25">
        <v>185</v>
      </c>
      <c r="AG14" s="25">
        <v>33</v>
      </c>
      <c r="AH14" s="25">
        <v>67</v>
      </c>
      <c r="AI14" s="25">
        <v>182</v>
      </c>
      <c r="AJ14" s="81"/>
    </row>
    <row r="15" spans="1:37" s="5" customFormat="1" ht="30" customHeight="1">
      <c r="A15" s="361"/>
      <c r="B15" s="217"/>
      <c r="C15" s="16" t="s">
        <v>171</v>
      </c>
      <c r="D15" s="9">
        <v>2231</v>
      </c>
      <c r="E15" s="82">
        <v>1823</v>
      </c>
      <c r="F15" s="19">
        <v>408</v>
      </c>
      <c r="G15" s="9">
        <v>86</v>
      </c>
      <c r="H15" s="7">
        <v>36</v>
      </c>
      <c r="I15" s="25">
        <v>122</v>
      </c>
      <c r="J15" s="7">
        <v>51</v>
      </c>
      <c r="K15" s="7">
        <v>26</v>
      </c>
      <c r="L15" s="7">
        <v>77</v>
      </c>
      <c r="M15" s="7">
        <v>77</v>
      </c>
      <c r="N15" s="7">
        <v>93</v>
      </c>
      <c r="O15" s="7">
        <v>79</v>
      </c>
      <c r="P15" s="7">
        <v>91</v>
      </c>
      <c r="Q15" s="7">
        <v>170</v>
      </c>
      <c r="R15" s="361"/>
      <c r="S15" s="217"/>
      <c r="T15" s="15" t="s">
        <v>171</v>
      </c>
      <c r="U15" s="7">
        <v>118</v>
      </c>
      <c r="V15" s="7">
        <v>60</v>
      </c>
      <c r="W15" s="7">
        <v>134</v>
      </c>
      <c r="X15" s="7">
        <v>95</v>
      </c>
      <c r="Y15" s="7">
        <v>314</v>
      </c>
      <c r="Z15" s="7">
        <v>172</v>
      </c>
      <c r="AA15" s="7">
        <v>78</v>
      </c>
      <c r="AB15" s="7">
        <v>89</v>
      </c>
      <c r="AC15" s="7">
        <v>165</v>
      </c>
      <c r="AD15" s="7">
        <v>90</v>
      </c>
      <c r="AE15" s="7">
        <v>35</v>
      </c>
      <c r="AF15" s="7">
        <v>131</v>
      </c>
      <c r="AG15" s="7">
        <v>28</v>
      </c>
      <c r="AH15" s="7">
        <v>49</v>
      </c>
      <c r="AI15" s="7">
        <v>134</v>
      </c>
      <c r="AJ15" s="77"/>
      <c r="AK15" s="14"/>
    </row>
    <row r="16" spans="1:37" s="5" customFormat="1" ht="30" customHeight="1">
      <c r="A16" s="361"/>
      <c r="B16" s="217"/>
      <c r="C16" s="15" t="s">
        <v>164</v>
      </c>
      <c r="D16" s="9">
        <v>0</v>
      </c>
      <c r="E16" s="82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1"/>
      <c r="S16" s="217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1"/>
      <c r="B17" s="214"/>
      <c r="C17" s="16" t="s">
        <v>171</v>
      </c>
      <c r="D17" s="9">
        <v>0</v>
      </c>
      <c r="E17" s="82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1"/>
      <c r="S17" s="214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1"/>
      <c r="B18" s="220" t="s">
        <v>24</v>
      </c>
      <c r="C18" s="23" t="s">
        <v>165</v>
      </c>
      <c r="D18" s="24">
        <v>12</v>
      </c>
      <c r="E18" s="101">
        <v>15</v>
      </c>
      <c r="F18" s="54">
        <v>-3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2</v>
      </c>
      <c r="Q18" s="25">
        <v>2</v>
      </c>
      <c r="R18" s="361"/>
      <c r="S18" s="220" t="s">
        <v>24</v>
      </c>
      <c r="T18" s="23" t="s">
        <v>165</v>
      </c>
      <c r="U18" s="25">
        <v>10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1"/>
      <c r="B19" s="214"/>
      <c r="C19" s="16" t="s">
        <v>171</v>
      </c>
      <c r="D19" s="9">
        <v>5</v>
      </c>
      <c r="E19" s="82">
        <v>5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2</v>
      </c>
      <c r="Q19" s="7">
        <v>2</v>
      </c>
      <c r="R19" s="361"/>
      <c r="S19" s="214"/>
      <c r="T19" s="15" t="s">
        <v>171</v>
      </c>
      <c r="U19" s="7">
        <v>3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1"/>
      <c r="B20" s="220" t="s">
        <v>34</v>
      </c>
      <c r="C20" s="23" t="s">
        <v>166</v>
      </c>
      <c r="D20" s="24">
        <v>1069</v>
      </c>
      <c r="E20" s="101">
        <v>1074</v>
      </c>
      <c r="F20" s="54">
        <v>-5</v>
      </c>
      <c r="G20" s="24">
        <v>0</v>
      </c>
      <c r="H20" s="25">
        <v>29</v>
      </c>
      <c r="I20" s="25">
        <v>29</v>
      </c>
      <c r="J20" s="25">
        <v>0</v>
      </c>
      <c r="K20" s="25">
        <v>20</v>
      </c>
      <c r="L20" s="25">
        <v>20</v>
      </c>
      <c r="M20" s="25">
        <v>120</v>
      </c>
      <c r="N20" s="25">
        <v>42</v>
      </c>
      <c r="O20" s="25">
        <v>63</v>
      </c>
      <c r="P20" s="25">
        <v>82</v>
      </c>
      <c r="Q20" s="25">
        <v>145</v>
      </c>
      <c r="R20" s="361"/>
      <c r="S20" s="220" t="s">
        <v>34</v>
      </c>
      <c r="T20" s="23" t="s">
        <v>166</v>
      </c>
      <c r="U20" s="25">
        <v>33</v>
      </c>
      <c r="V20" s="25">
        <v>35</v>
      </c>
      <c r="W20" s="25">
        <v>6</v>
      </c>
      <c r="X20" s="25">
        <v>45</v>
      </c>
      <c r="Y20" s="25">
        <v>76</v>
      </c>
      <c r="Z20" s="25">
        <v>108</v>
      </c>
      <c r="AA20" s="25">
        <v>32</v>
      </c>
      <c r="AB20" s="25">
        <v>55</v>
      </c>
      <c r="AC20" s="25">
        <v>63</v>
      </c>
      <c r="AD20" s="25">
        <v>70</v>
      </c>
      <c r="AE20" s="25">
        <v>56</v>
      </c>
      <c r="AF20" s="25">
        <v>35</v>
      </c>
      <c r="AG20" s="25">
        <v>34</v>
      </c>
      <c r="AH20" s="25">
        <v>29</v>
      </c>
      <c r="AI20" s="25">
        <v>36</v>
      </c>
      <c r="AJ20" s="81"/>
    </row>
    <row r="21" spans="1:37" s="5" customFormat="1" ht="30" customHeight="1">
      <c r="A21" s="361"/>
      <c r="B21" s="214"/>
      <c r="C21" s="16" t="s">
        <v>171</v>
      </c>
      <c r="D21" s="9">
        <v>642</v>
      </c>
      <c r="E21" s="82">
        <v>666</v>
      </c>
      <c r="F21" s="19">
        <v>-24</v>
      </c>
      <c r="G21" s="9">
        <v>0</v>
      </c>
      <c r="H21" s="7">
        <v>19</v>
      </c>
      <c r="I21" s="25">
        <v>19</v>
      </c>
      <c r="J21" s="7">
        <v>0</v>
      </c>
      <c r="K21" s="7">
        <v>16</v>
      </c>
      <c r="L21" s="7">
        <v>16</v>
      </c>
      <c r="M21" s="7">
        <v>59</v>
      </c>
      <c r="N21" s="7">
        <v>21</v>
      </c>
      <c r="O21" s="7">
        <v>54</v>
      </c>
      <c r="P21" s="7">
        <v>41</v>
      </c>
      <c r="Q21" s="7">
        <v>95</v>
      </c>
      <c r="R21" s="361"/>
      <c r="S21" s="214"/>
      <c r="T21" s="15" t="s">
        <v>171</v>
      </c>
      <c r="U21" s="7">
        <v>19</v>
      </c>
      <c r="V21" s="7">
        <v>20</v>
      </c>
      <c r="W21" s="7">
        <v>3</v>
      </c>
      <c r="X21" s="7">
        <v>28</v>
      </c>
      <c r="Y21" s="7">
        <v>55</v>
      </c>
      <c r="Z21" s="7">
        <v>60</v>
      </c>
      <c r="AA21" s="7">
        <v>19</v>
      </c>
      <c r="AB21" s="7">
        <v>28</v>
      </c>
      <c r="AC21" s="7">
        <v>37</v>
      </c>
      <c r="AD21" s="7">
        <v>50</v>
      </c>
      <c r="AE21" s="7">
        <v>33</v>
      </c>
      <c r="AF21" s="7">
        <v>17</v>
      </c>
      <c r="AG21" s="7">
        <v>19</v>
      </c>
      <c r="AH21" s="7">
        <v>18</v>
      </c>
      <c r="AI21" s="7">
        <v>26</v>
      </c>
      <c r="AJ21" s="77"/>
      <c r="AK21" s="14"/>
    </row>
    <row r="22" spans="1:37" s="5" customFormat="1" ht="30" customHeight="1">
      <c r="A22" s="361"/>
      <c r="B22" s="220" t="s">
        <v>35</v>
      </c>
      <c r="C22" s="15" t="s">
        <v>382</v>
      </c>
      <c r="D22" s="9">
        <v>0</v>
      </c>
      <c r="E22" s="82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1"/>
      <c r="S22" s="220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1"/>
      <c r="B23" s="214"/>
      <c r="C23" s="16" t="s">
        <v>171</v>
      </c>
      <c r="D23" s="9">
        <v>0</v>
      </c>
      <c r="E23" s="82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1"/>
      <c r="S23" s="214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1"/>
      <c r="B24" s="220" t="s">
        <v>36</v>
      </c>
      <c r="C24" s="23" t="s">
        <v>215</v>
      </c>
      <c r="D24" s="24">
        <v>0</v>
      </c>
      <c r="E24" s="101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6">
        <v>0</v>
      </c>
      <c r="R24" s="361"/>
      <c r="S24" s="220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1"/>
      <c r="B25" s="214"/>
      <c r="C25" s="16" t="s">
        <v>171</v>
      </c>
      <c r="D25" s="9">
        <v>0</v>
      </c>
      <c r="E25" s="82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1"/>
      <c r="S25" s="214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1"/>
      <c r="B26" s="220" t="s">
        <v>37</v>
      </c>
      <c r="C26" s="23" t="s">
        <v>167</v>
      </c>
      <c r="D26" s="24">
        <v>0</v>
      </c>
      <c r="E26" s="101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1"/>
      <c r="S26" s="220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1"/>
      <c r="B27" s="214"/>
      <c r="C27" s="16" t="s">
        <v>171</v>
      </c>
      <c r="D27" s="9">
        <v>0</v>
      </c>
      <c r="E27" s="82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1"/>
      <c r="S27" s="214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1"/>
      <c r="B28" s="220" t="s">
        <v>38</v>
      </c>
      <c r="C28" s="23" t="s">
        <v>168</v>
      </c>
      <c r="D28" s="24">
        <v>0</v>
      </c>
      <c r="E28" s="101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1"/>
      <c r="S28" s="220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1"/>
      <c r="B29" s="214"/>
      <c r="C29" s="16" t="s">
        <v>171</v>
      </c>
      <c r="D29" s="9">
        <v>0</v>
      </c>
      <c r="E29" s="82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1"/>
      <c r="S29" s="214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1"/>
      <c r="B30" s="220" t="s">
        <v>39</v>
      </c>
      <c r="C30" s="23" t="s">
        <v>169</v>
      </c>
      <c r="D30" s="24">
        <v>72</v>
      </c>
      <c r="E30" s="101">
        <v>71</v>
      </c>
      <c r="F30" s="54">
        <v>1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14</v>
      </c>
      <c r="O30" s="25">
        <v>0</v>
      </c>
      <c r="P30" s="25">
        <v>0</v>
      </c>
      <c r="Q30" s="25">
        <v>0</v>
      </c>
      <c r="R30" s="361"/>
      <c r="S30" s="220" t="s">
        <v>39</v>
      </c>
      <c r="T30" s="23" t="s">
        <v>169</v>
      </c>
      <c r="U30" s="25">
        <v>1</v>
      </c>
      <c r="V30" s="25">
        <v>7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15</v>
      </c>
      <c r="AC30" s="25">
        <v>0</v>
      </c>
      <c r="AD30" s="25">
        <v>0</v>
      </c>
      <c r="AE30" s="25">
        <v>0</v>
      </c>
      <c r="AF30" s="25">
        <v>11</v>
      </c>
      <c r="AG30" s="25">
        <v>11</v>
      </c>
      <c r="AH30" s="25">
        <v>1</v>
      </c>
      <c r="AI30" s="25">
        <v>5</v>
      </c>
      <c r="AJ30" s="81"/>
    </row>
    <row r="31" spans="1:37" s="5" customFormat="1" ht="30" customHeight="1">
      <c r="A31" s="361"/>
      <c r="B31" s="217"/>
      <c r="C31" s="16" t="s">
        <v>171</v>
      </c>
      <c r="D31" s="9">
        <v>27</v>
      </c>
      <c r="E31" s="82">
        <v>27</v>
      </c>
      <c r="F31" s="19">
        <v>0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361"/>
      <c r="S31" s="217"/>
      <c r="T31" s="15" t="s">
        <v>171</v>
      </c>
      <c r="U31" s="7">
        <v>0</v>
      </c>
      <c r="V31" s="7">
        <v>5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4</v>
      </c>
      <c r="AG31" s="7">
        <v>4</v>
      </c>
      <c r="AH31" s="7">
        <v>0</v>
      </c>
      <c r="AI31" s="7">
        <v>1</v>
      </c>
      <c r="AJ31" s="77"/>
      <c r="AK31" s="14"/>
    </row>
    <row r="32" spans="1:37" s="5" customFormat="1" ht="30" customHeight="1">
      <c r="A32" s="361"/>
      <c r="B32" s="217"/>
      <c r="C32" s="15" t="s">
        <v>170</v>
      </c>
      <c r="D32" s="9">
        <v>8</v>
      </c>
      <c r="E32" s="82">
        <v>7</v>
      </c>
      <c r="F32" s="19">
        <v>1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1"/>
      <c r="S32" s="217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1"/>
      <c r="B33" s="214"/>
      <c r="C33" s="16" t="s">
        <v>171</v>
      </c>
      <c r="D33" s="11">
        <v>0</v>
      </c>
      <c r="E33" s="104">
        <v>0</v>
      </c>
      <c r="F33" s="105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1"/>
      <c r="S33" s="214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7"/>
    </row>
    <row r="35" spans="1:37">
      <c r="R35" s="167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activeCell="T23" sqref="T23"/>
      <selection pane="topRight" activeCell="T23" sqref="T23"/>
      <selection pane="bottomLeft" activeCell="T23" sqref="T23"/>
      <selection pane="bottomRight" activeCell="L18" sqref="L18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1" t="s">
        <v>415</v>
      </c>
      <c r="B1" s="342" t="s">
        <v>466</v>
      </c>
      <c r="C1" s="342"/>
      <c r="D1" s="342"/>
      <c r="E1" s="342"/>
      <c r="F1" s="342"/>
      <c r="G1" s="342"/>
      <c r="H1" s="342"/>
      <c r="I1" s="342"/>
      <c r="J1" s="342"/>
      <c r="K1" s="341" t="s">
        <v>425</v>
      </c>
      <c r="L1" s="341"/>
      <c r="M1" s="176"/>
      <c r="N1" s="176"/>
      <c r="O1" s="176"/>
      <c r="P1" s="176"/>
      <c r="Q1" s="176"/>
      <c r="R1" s="311" t="s">
        <v>415</v>
      </c>
      <c r="S1" s="342" t="s">
        <v>466</v>
      </c>
      <c r="T1" s="342"/>
      <c r="U1" s="342"/>
      <c r="V1" s="342"/>
      <c r="W1" s="342"/>
      <c r="X1" s="342"/>
      <c r="Y1" s="342"/>
      <c r="Z1" s="342"/>
      <c r="AA1" s="342"/>
      <c r="AB1" s="341" t="s">
        <v>426</v>
      </c>
      <c r="AC1" s="341"/>
      <c r="AD1" s="341"/>
      <c r="AE1" s="176"/>
      <c r="AF1" s="176"/>
      <c r="AG1" s="176"/>
      <c r="AH1" s="176"/>
      <c r="AI1" s="176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11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17" customFormat="1" ht="20.100000000000001" customHeight="1">
      <c r="A3" s="311"/>
      <c r="B3" s="317" t="s">
        <v>1</v>
      </c>
      <c r="C3" s="321" t="s">
        <v>2</v>
      </c>
      <c r="D3" s="333" t="s">
        <v>32</v>
      </c>
      <c r="E3" s="334"/>
      <c r="F3" s="335"/>
      <c r="G3" s="329" t="s">
        <v>3</v>
      </c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1"/>
      <c r="S3" s="317" t="s">
        <v>1</v>
      </c>
      <c r="T3" s="321" t="s">
        <v>2</v>
      </c>
      <c r="U3" s="320" t="s">
        <v>3</v>
      </c>
      <c r="V3" s="320"/>
      <c r="W3" s="320"/>
      <c r="X3" s="320"/>
      <c r="Y3" s="320"/>
      <c r="Z3" s="320"/>
      <c r="AA3" s="320"/>
      <c r="AB3" s="320"/>
      <c r="AC3" s="320"/>
      <c r="AD3" s="320"/>
      <c r="AE3" s="320"/>
      <c r="AF3" s="320"/>
      <c r="AG3" s="320"/>
      <c r="AH3" s="320"/>
      <c r="AI3" s="320"/>
    </row>
    <row r="4" spans="1:37" s="17" customFormat="1" ht="30" customHeight="1">
      <c r="A4" s="311"/>
      <c r="B4" s="318"/>
      <c r="C4" s="322"/>
      <c r="D4" s="331" t="s">
        <v>499</v>
      </c>
      <c r="E4" s="317" t="s">
        <v>428</v>
      </c>
      <c r="F4" s="327" t="s">
        <v>33</v>
      </c>
      <c r="G4" s="336" t="s">
        <v>4</v>
      </c>
      <c r="H4" s="325"/>
      <c r="I4" s="326"/>
      <c r="J4" s="324" t="s">
        <v>8</v>
      </c>
      <c r="K4" s="325"/>
      <c r="L4" s="326"/>
      <c r="M4" s="320" t="s">
        <v>9</v>
      </c>
      <c r="N4" s="320" t="s">
        <v>10</v>
      </c>
      <c r="O4" s="324" t="s">
        <v>11</v>
      </c>
      <c r="P4" s="325"/>
      <c r="Q4" s="326"/>
      <c r="R4" s="311"/>
      <c r="S4" s="318"/>
      <c r="T4" s="322"/>
      <c r="U4" s="320" t="s">
        <v>42</v>
      </c>
      <c r="V4" s="320" t="s">
        <v>43</v>
      </c>
      <c r="W4" s="315" t="s">
        <v>44</v>
      </c>
      <c r="X4" s="313" t="s">
        <v>45</v>
      </c>
      <c r="Y4" s="315" t="s">
        <v>46</v>
      </c>
      <c r="Z4" s="315" t="s">
        <v>47</v>
      </c>
      <c r="AA4" s="315" t="s">
        <v>48</v>
      </c>
      <c r="AB4" s="313" t="s">
        <v>49</v>
      </c>
      <c r="AC4" s="315" t="s">
        <v>50</v>
      </c>
      <c r="AD4" s="315" t="s">
        <v>51</v>
      </c>
      <c r="AE4" s="313" t="s">
        <v>52</v>
      </c>
      <c r="AF4" s="315" t="s">
        <v>53</v>
      </c>
      <c r="AG4" s="315" t="s">
        <v>54</v>
      </c>
      <c r="AH4" s="315" t="s">
        <v>56</v>
      </c>
      <c r="AI4" s="315" t="s">
        <v>55</v>
      </c>
    </row>
    <row r="5" spans="1:37" s="17" customFormat="1" ht="20.100000000000001" customHeight="1">
      <c r="A5" s="311"/>
      <c r="B5" s="319"/>
      <c r="C5" s="323"/>
      <c r="D5" s="332"/>
      <c r="E5" s="319"/>
      <c r="F5" s="328"/>
      <c r="G5" s="127" t="s">
        <v>5</v>
      </c>
      <c r="H5" s="119" t="s">
        <v>6</v>
      </c>
      <c r="I5" s="119" t="s">
        <v>7</v>
      </c>
      <c r="J5" s="119" t="s">
        <v>5</v>
      </c>
      <c r="K5" s="119" t="s">
        <v>6</v>
      </c>
      <c r="L5" s="119" t="s">
        <v>7</v>
      </c>
      <c r="M5" s="320"/>
      <c r="N5" s="320"/>
      <c r="O5" s="119" t="s">
        <v>5</v>
      </c>
      <c r="P5" s="119" t="s">
        <v>6</v>
      </c>
      <c r="Q5" s="119" t="s">
        <v>7</v>
      </c>
      <c r="R5" s="311"/>
      <c r="S5" s="319"/>
      <c r="T5" s="323"/>
      <c r="U5" s="320"/>
      <c r="V5" s="320"/>
      <c r="W5" s="315"/>
      <c r="X5" s="314"/>
      <c r="Y5" s="315"/>
      <c r="Z5" s="315"/>
      <c r="AA5" s="315"/>
      <c r="AB5" s="314"/>
      <c r="AC5" s="315"/>
      <c r="AD5" s="315"/>
      <c r="AE5" s="314"/>
      <c r="AF5" s="315"/>
      <c r="AG5" s="315"/>
      <c r="AH5" s="315"/>
      <c r="AI5" s="315"/>
    </row>
    <row r="6" spans="1:37" s="5" customFormat="1" ht="30" customHeight="1">
      <c r="A6" s="311"/>
      <c r="B6" s="220" t="s">
        <v>12</v>
      </c>
      <c r="C6" s="198" t="s">
        <v>172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6"/>
      <c r="R6" s="311"/>
      <c r="S6" s="220" t="s">
        <v>12</v>
      </c>
      <c r="T6" s="198" t="s">
        <v>172</v>
      </c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6"/>
    </row>
    <row r="7" spans="1:37" s="5" customFormat="1" ht="30" customHeight="1">
      <c r="A7" s="311"/>
      <c r="B7" s="217" t="s">
        <v>184</v>
      </c>
      <c r="C7" s="23" t="s">
        <v>173</v>
      </c>
      <c r="D7" s="24">
        <v>4290</v>
      </c>
      <c r="E7" s="25">
        <v>4677</v>
      </c>
      <c r="F7" s="26">
        <v>-387</v>
      </c>
      <c r="G7" s="24">
        <v>981</v>
      </c>
      <c r="H7" s="27">
        <v>153</v>
      </c>
      <c r="I7" s="25">
        <v>1134</v>
      </c>
      <c r="J7" s="27">
        <v>185</v>
      </c>
      <c r="K7" s="27">
        <v>46</v>
      </c>
      <c r="L7" s="25">
        <v>231</v>
      </c>
      <c r="M7" s="27">
        <v>301</v>
      </c>
      <c r="N7" s="27">
        <v>193</v>
      </c>
      <c r="O7" s="27">
        <v>323</v>
      </c>
      <c r="P7" s="27">
        <v>163</v>
      </c>
      <c r="Q7" s="25">
        <v>486</v>
      </c>
      <c r="R7" s="311"/>
      <c r="S7" s="217" t="s">
        <v>184</v>
      </c>
      <c r="T7" s="23" t="s">
        <v>173</v>
      </c>
      <c r="U7" s="25">
        <v>96</v>
      </c>
      <c r="V7" s="27">
        <v>115</v>
      </c>
      <c r="W7" s="27">
        <v>116</v>
      </c>
      <c r="X7" s="27">
        <v>54</v>
      </c>
      <c r="Y7" s="27">
        <v>415</v>
      </c>
      <c r="Z7" s="27">
        <v>103</v>
      </c>
      <c r="AA7" s="27">
        <v>89</v>
      </c>
      <c r="AB7" s="27">
        <v>100</v>
      </c>
      <c r="AC7" s="27">
        <v>133</v>
      </c>
      <c r="AD7" s="27">
        <v>186</v>
      </c>
      <c r="AE7" s="27">
        <v>79</v>
      </c>
      <c r="AF7" s="27">
        <v>157</v>
      </c>
      <c r="AG7" s="27">
        <v>48</v>
      </c>
      <c r="AH7" s="27">
        <v>86</v>
      </c>
      <c r="AI7" s="27">
        <v>168</v>
      </c>
      <c r="AJ7" s="77"/>
    </row>
    <row r="8" spans="1:37" s="5" customFormat="1" ht="30" customHeight="1">
      <c r="A8" s="311"/>
      <c r="B8" s="217"/>
      <c r="C8" s="15" t="s">
        <v>174</v>
      </c>
      <c r="D8" s="9">
        <v>1379</v>
      </c>
      <c r="E8" s="7">
        <v>1701</v>
      </c>
      <c r="F8" s="19">
        <v>-322</v>
      </c>
      <c r="G8" s="9">
        <v>41</v>
      </c>
      <c r="H8" s="8">
        <v>13</v>
      </c>
      <c r="I8" s="7">
        <v>54</v>
      </c>
      <c r="J8" s="8">
        <v>110</v>
      </c>
      <c r="K8" s="8">
        <v>31</v>
      </c>
      <c r="L8" s="7">
        <v>141</v>
      </c>
      <c r="M8" s="8">
        <v>58</v>
      </c>
      <c r="N8" s="8">
        <v>73</v>
      </c>
      <c r="O8" s="8">
        <v>55</v>
      </c>
      <c r="P8" s="8">
        <v>27</v>
      </c>
      <c r="Q8" s="7">
        <v>82</v>
      </c>
      <c r="R8" s="311"/>
      <c r="S8" s="217"/>
      <c r="T8" s="15" t="s">
        <v>174</v>
      </c>
      <c r="U8" s="7">
        <v>59</v>
      </c>
      <c r="V8" s="8">
        <v>69</v>
      </c>
      <c r="W8" s="8">
        <v>63</v>
      </c>
      <c r="X8" s="8">
        <v>33</v>
      </c>
      <c r="Y8" s="8">
        <v>157</v>
      </c>
      <c r="Z8" s="8">
        <v>90</v>
      </c>
      <c r="AA8" s="8">
        <v>34</v>
      </c>
      <c r="AB8" s="8">
        <v>72</v>
      </c>
      <c r="AC8" s="8">
        <v>103</v>
      </c>
      <c r="AD8" s="8">
        <v>67</v>
      </c>
      <c r="AE8" s="8">
        <v>49</v>
      </c>
      <c r="AF8" s="8">
        <v>34</v>
      </c>
      <c r="AG8" s="8">
        <v>38</v>
      </c>
      <c r="AH8" s="8">
        <v>26</v>
      </c>
      <c r="AI8" s="8">
        <v>77</v>
      </c>
      <c r="AJ8" s="77"/>
    </row>
    <row r="9" spans="1:37" s="77" customFormat="1" ht="30" customHeight="1">
      <c r="A9" s="311"/>
      <c r="B9" s="218" t="s">
        <v>185</v>
      </c>
      <c r="C9" s="76" t="s">
        <v>175</v>
      </c>
      <c r="D9" s="9">
        <v>31686</v>
      </c>
      <c r="E9" s="7">
        <v>27396</v>
      </c>
      <c r="F9" s="19">
        <v>4290</v>
      </c>
      <c r="G9" s="9">
        <v>5885</v>
      </c>
      <c r="H9" s="8">
        <v>1314</v>
      </c>
      <c r="I9" s="7">
        <v>7199</v>
      </c>
      <c r="J9" s="8">
        <v>1534</v>
      </c>
      <c r="K9" s="8">
        <v>405</v>
      </c>
      <c r="L9" s="7">
        <v>1939</v>
      </c>
      <c r="M9" s="8">
        <v>2574</v>
      </c>
      <c r="N9" s="8">
        <v>1507</v>
      </c>
      <c r="O9" s="8">
        <v>2708</v>
      </c>
      <c r="P9" s="8">
        <v>1661</v>
      </c>
      <c r="Q9" s="7">
        <v>4369</v>
      </c>
      <c r="R9" s="311"/>
      <c r="S9" s="218" t="s">
        <v>185</v>
      </c>
      <c r="T9" s="76" t="s">
        <v>175</v>
      </c>
      <c r="U9" s="7">
        <v>730</v>
      </c>
      <c r="V9" s="8">
        <v>727</v>
      </c>
      <c r="W9" s="8">
        <v>596</v>
      </c>
      <c r="X9" s="8">
        <v>431</v>
      </c>
      <c r="Y9" s="8">
        <v>2950</v>
      </c>
      <c r="Z9" s="8">
        <v>949</v>
      </c>
      <c r="AA9" s="8">
        <v>722</v>
      </c>
      <c r="AB9" s="8">
        <v>861</v>
      </c>
      <c r="AC9" s="8">
        <v>650</v>
      </c>
      <c r="AD9" s="8">
        <v>1025</v>
      </c>
      <c r="AE9" s="8">
        <v>996</v>
      </c>
      <c r="AF9" s="8">
        <v>1379</v>
      </c>
      <c r="AG9" s="8">
        <v>773</v>
      </c>
      <c r="AH9" s="8">
        <v>563</v>
      </c>
      <c r="AI9" s="8">
        <v>746</v>
      </c>
      <c r="AK9" s="5"/>
    </row>
    <row r="10" spans="1:37" s="77" customFormat="1" ht="30" customHeight="1">
      <c r="A10" s="311"/>
      <c r="B10" s="218"/>
      <c r="C10" s="76" t="s">
        <v>174</v>
      </c>
      <c r="D10" s="78">
        <v>11276</v>
      </c>
      <c r="E10" s="7">
        <v>9897</v>
      </c>
      <c r="F10" s="19">
        <v>1379</v>
      </c>
      <c r="G10" s="9">
        <v>377</v>
      </c>
      <c r="H10" s="8">
        <v>174</v>
      </c>
      <c r="I10" s="7">
        <v>551</v>
      </c>
      <c r="J10" s="8">
        <v>925</v>
      </c>
      <c r="K10" s="8">
        <v>321</v>
      </c>
      <c r="L10" s="7">
        <v>1246</v>
      </c>
      <c r="M10" s="8">
        <v>525</v>
      </c>
      <c r="N10" s="8">
        <v>604</v>
      </c>
      <c r="O10" s="8">
        <v>624</v>
      </c>
      <c r="P10" s="8">
        <v>486</v>
      </c>
      <c r="Q10" s="7">
        <v>1110</v>
      </c>
      <c r="R10" s="311"/>
      <c r="S10" s="218"/>
      <c r="T10" s="76" t="s">
        <v>174</v>
      </c>
      <c r="U10" s="7">
        <v>447</v>
      </c>
      <c r="V10" s="8">
        <v>305</v>
      </c>
      <c r="W10" s="8">
        <v>376</v>
      </c>
      <c r="X10" s="8">
        <v>286</v>
      </c>
      <c r="Y10" s="8">
        <v>1189</v>
      </c>
      <c r="Z10" s="8">
        <v>818</v>
      </c>
      <c r="AA10" s="8">
        <v>447</v>
      </c>
      <c r="AB10" s="8">
        <v>381</v>
      </c>
      <c r="AC10" s="8">
        <v>491</v>
      </c>
      <c r="AD10" s="8">
        <v>408</v>
      </c>
      <c r="AE10" s="8">
        <v>529</v>
      </c>
      <c r="AF10" s="8">
        <v>480</v>
      </c>
      <c r="AG10" s="8">
        <v>339</v>
      </c>
      <c r="AH10" s="8">
        <v>293</v>
      </c>
      <c r="AI10" s="8">
        <v>451</v>
      </c>
      <c r="AK10" s="5"/>
    </row>
    <row r="11" spans="1:37" s="5" customFormat="1" ht="30" customHeight="1">
      <c r="A11" s="311"/>
      <c r="B11" s="217" t="s">
        <v>186</v>
      </c>
      <c r="C11" s="16" t="s">
        <v>176</v>
      </c>
      <c r="D11" s="9">
        <v>3050</v>
      </c>
      <c r="E11" s="7">
        <v>3807</v>
      </c>
      <c r="F11" s="10">
        <v>-757</v>
      </c>
      <c r="G11" s="9">
        <v>570</v>
      </c>
      <c r="H11" s="8">
        <v>130</v>
      </c>
      <c r="I11" s="7">
        <v>700</v>
      </c>
      <c r="J11" s="8">
        <v>71</v>
      </c>
      <c r="K11" s="8">
        <v>12</v>
      </c>
      <c r="L11" s="7">
        <v>83</v>
      </c>
      <c r="M11" s="8">
        <v>261</v>
      </c>
      <c r="N11" s="8">
        <v>76</v>
      </c>
      <c r="O11" s="8">
        <v>393</v>
      </c>
      <c r="P11" s="8">
        <v>291</v>
      </c>
      <c r="Q11" s="7">
        <v>684</v>
      </c>
      <c r="R11" s="311"/>
      <c r="S11" s="217" t="s">
        <v>186</v>
      </c>
      <c r="T11" s="15" t="s">
        <v>176</v>
      </c>
      <c r="U11" s="7">
        <v>58</v>
      </c>
      <c r="V11" s="8">
        <v>113</v>
      </c>
      <c r="W11" s="8">
        <v>71</v>
      </c>
      <c r="X11" s="8">
        <v>37</v>
      </c>
      <c r="Y11" s="8">
        <v>165</v>
      </c>
      <c r="Z11" s="8">
        <v>38</v>
      </c>
      <c r="AA11" s="8">
        <v>109</v>
      </c>
      <c r="AB11" s="8">
        <v>54</v>
      </c>
      <c r="AC11" s="8">
        <v>39</v>
      </c>
      <c r="AD11" s="8">
        <v>95</v>
      </c>
      <c r="AE11" s="8">
        <v>59</v>
      </c>
      <c r="AF11" s="8">
        <v>158</v>
      </c>
      <c r="AG11" s="8">
        <v>39</v>
      </c>
      <c r="AH11" s="8">
        <v>83</v>
      </c>
      <c r="AI11" s="179">
        <v>128</v>
      </c>
      <c r="AJ11" s="77"/>
    </row>
    <row r="12" spans="1:37" s="5" customFormat="1" ht="30" customHeight="1">
      <c r="A12" s="311"/>
      <c r="B12" s="214"/>
      <c r="C12" s="15" t="s">
        <v>177</v>
      </c>
      <c r="D12" s="9">
        <v>818</v>
      </c>
      <c r="E12" s="7">
        <v>1137</v>
      </c>
      <c r="F12" s="10">
        <v>-319</v>
      </c>
      <c r="G12" s="9">
        <v>16</v>
      </c>
      <c r="H12" s="8">
        <v>0</v>
      </c>
      <c r="I12" s="7">
        <v>16</v>
      </c>
      <c r="J12" s="8">
        <v>17</v>
      </c>
      <c r="K12" s="8">
        <v>5</v>
      </c>
      <c r="L12" s="7">
        <v>22</v>
      </c>
      <c r="M12" s="8">
        <v>56</v>
      </c>
      <c r="N12" s="8">
        <v>0</v>
      </c>
      <c r="O12" s="8">
        <v>188</v>
      </c>
      <c r="P12" s="8">
        <v>152</v>
      </c>
      <c r="Q12" s="7">
        <v>340</v>
      </c>
      <c r="R12" s="311"/>
      <c r="S12" s="214"/>
      <c r="T12" s="15" t="s">
        <v>177</v>
      </c>
      <c r="U12" s="7">
        <v>7</v>
      </c>
      <c r="V12" s="8">
        <v>30</v>
      </c>
      <c r="W12" s="8">
        <v>17</v>
      </c>
      <c r="X12" s="8">
        <v>13</v>
      </c>
      <c r="Y12" s="8">
        <v>22</v>
      </c>
      <c r="Z12" s="8">
        <v>3</v>
      </c>
      <c r="AA12" s="8">
        <v>44</v>
      </c>
      <c r="AB12" s="8">
        <v>21</v>
      </c>
      <c r="AC12" s="8">
        <v>14</v>
      </c>
      <c r="AD12" s="8">
        <v>13</v>
      </c>
      <c r="AE12" s="8">
        <v>20</v>
      </c>
      <c r="AF12" s="8">
        <v>91</v>
      </c>
      <c r="AG12" s="8">
        <v>10</v>
      </c>
      <c r="AH12" s="8">
        <v>48</v>
      </c>
      <c r="AI12" s="8">
        <v>31</v>
      </c>
      <c r="AJ12" s="77"/>
    </row>
    <row r="13" spans="1:37" s="5" customFormat="1" ht="30" customHeight="1">
      <c r="A13" s="311"/>
      <c r="B13" s="220" t="s">
        <v>17</v>
      </c>
      <c r="C13" s="198" t="s">
        <v>178</v>
      </c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6"/>
      <c r="R13" s="311"/>
      <c r="S13" s="220" t="s">
        <v>17</v>
      </c>
      <c r="T13" s="198" t="s">
        <v>178</v>
      </c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6"/>
    </row>
    <row r="14" spans="1:37" s="5" customFormat="1" ht="30" customHeight="1">
      <c r="A14" s="311"/>
      <c r="B14" s="217" t="s">
        <v>187</v>
      </c>
      <c r="C14" s="23" t="s">
        <v>173</v>
      </c>
      <c r="D14" s="24">
        <v>3469</v>
      </c>
      <c r="E14" s="25">
        <v>3650</v>
      </c>
      <c r="F14" s="26">
        <v>-181</v>
      </c>
      <c r="G14" s="24">
        <v>951</v>
      </c>
      <c r="H14" s="27">
        <v>150</v>
      </c>
      <c r="I14" s="25">
        <v>1101</v>
      </c>
      <c r="J14" s="27">
        <v>163</v>
      </c>
      <c r="K14" s="27">
        <v>37</v>
      </c>
      <c r="L14" s="25">
        <v>200</v>
      </c>
      <c r="M14" s="27">
        <v>259</v>
      </c>
      <c r="N14" s="27">
        <v>158</v>
      </c>
      <c r="O14" s="27">
        <v>306</v>
      </c>
      <c r="P14" s="27">
        <v>151</v>
      </c>
      <c r="Q14" s="25">
        <v>457</v>
      </c>
      <c r="R14" s="311"/>
      <c r="S14" s="217" t="s">
        <v>187</v>
      </c>
      <c r="T14" s="23" t="s">
        <v>173</v>
      </c>
      <c r="U14" s="25">
        <v>45</v>
      </c>
      <c r="V14" s="27">
        <v>47</v>
      </c>
      <c r="W14" s="27">
        <v>59</v>
      </c>
      <c r="X14" s="27">
        <v>27</v>
      </c>
      <c r="Y14" s="27">
        <v>308</v>
      </c>
      <c r="Z14" s="27">
        <v>86</v>
      </c>
      <c r="AA14" s="27">
        <v>71</v>
      </c>
      <c r="AB14" s="27">
        <v>37</v>
      </c>
      <c r="AC14" s="27">
        <v>59</v>
      </c>
      <c r="AD14" s="27">
        <v>134</v>
      </c>
      <c r="AE14" s="27">
        <v>72</v>
      </c>
      <c r="AF14" s="27">
        <v>129</v>
      </c>
      <c r="AG14" s="27">
        <v>37</v>
      </c>
      <c r="AH14" s="27">
        <v>78</v>
      </c>
      <c r="AI14" s="27">
        <v>105</v>
      </c>
      <c r="AJ14" s="77"/>
    </row>
    <row r="15" spans="1:37" s="5" customFormat="1" ht="30" customHeight="1">
      <c r="A15" s="311"/>
      <c r="B15" s="217"/>
      <c r="C15" s="16" t="s">
        <v>174</v>
      </c>
      <c r="D15" s="9">
        <v>558</v>
      </c>
      <c r="E15" s="7">
        <v>674</v>
      </c>
      <c r="F15" s="10">
        <v>-116</v>
      </c>
      <c r="G15" s="9">
        <v>11</v>
      </c>
      <c r="H15" s="8">
        <v>10</v>
      </c>
      <c r="I15" s="7">
        <v>21</v>
      </c>
      <c r="J15" s="8">
        <v>88</v>
      </c>
      <c r="K15" s="8">
        <v>22</v>
      </c>
      <c r="L15" s="7">
        <v>110</v>
      </c>
      <c r="M15" s="8">
        <v>16</v>
      </c>
      <c r="N15" s="8">
        <v>38</v>
      </c>
      <c r="O15" s="8">
        <v>38</v>
      </c>
      <c r="P15" s="8">
        <v>15</v>
      </c>
      <c r="Q15" s="7">
        <v>53</v>
      </c>
      <c r="R15" s="311"/>
      <c r="S15" s="217"/>
      <c r="T15" s="15" t="s">
        <v>174</v>
      </c>
      <c r="U15" s="7">
        <v>8</v>
      </c>
      <c r="V15" s="8">
        <v>1</v>
      </c>
      <c r="W15" s="8">
        <v>6</v>
      </c>
      <c r="X15" s="8">
        <v>6</v>
      </c>
      <c r="Y15" s="8">
        <v>50</v>
      </c>
      <c r="Z15" s="8">
        <v>73</v>
      </c>
      <c r="AA15" s="8">
        <v>16</v>
      </c>
      <c r="AB15" s="8">
        <v>9</v>
      </c>
      <c r="AC15" s="8">
        <v>29</v>
      </c>
      <c r="AD15" s="8">
        <v>15</v>
      </c>
      <c r="AE15" s="8">
        <v>42</v>
      </c>
      <c r="AF15" s="8">
        <v>6</v>
      </c>
      <c r="AG15" s="8">
        <v>27</v>
      </c>
      <c r="AH15" s="8">
        <v>18</v>
      </c>
      <c r="AI15" s="8">
        <v>14</v>
      </c>
      <c r="AJ15" s="77"/>
    </row>
    <row r="16" spans="1:37" s="5" customFormat="1" ht="30" customHeight="1">
      <c r="A16" s="311"/>
      <c r="B16" s="217" t="s">
        <v>188</v>
      </c>
      <c r="C16" s="16" t="s">
        <v>175</v>
      </c>
      <c r="D16" s="9">
        <v>25533</v>
      </c>
      <c r="E16" s="7">
        <v>22064</v>
      </c>
      <c r="F16" s="10">
        <v>3469</v>
      </c>
      <c r="G16" s="9">
        <v>5648</v>
      </c>
      <c r="H16" s="8">
        <v>1202</v>
      </c>
      <c r="I16" s="7">
        <v>6850</v>
      </c>
      <c r="J16" s="8">
        <v>1317</v>
      </c>
      <c r="K16" s="8">
        <v>306</v>
      </c>
      <c r="L16" s="7">
        <v>1623</v>
      </c>
      <c r="M16" s="8">
        <v>2170</v>
      </c>
      <c r="N16" s="8">
        <v>1202</v>
      </c>
      <c r="O16" s="8">
        <v>2415</v>
      </c>
      <c r="P16" s="8">
        <v>1430</v>
      </c>
      <c r="Q16" s="7">
        <v>3845</v>
      </c>
      <c r="R16" s="311"/>
      <c r="S16" s="217" t="s">
        <v>188</v>
      </c>
      <c r="T16" s="15" t="s">
        <v>175</v>
      </c>
      <c r="U16" s="7">
        <v>367</v>
      </c>
      <c r="V16" s="8">
        <v>498</v>
      </c>
      <c r="W16" s="8">
        <v>389</v>
      </c>
      <c r="X16" s="8">
        <v>208</v>
      </c>
      <c r="Y16" s="8">
        <v>2244</v>
      </c>
      <c r="Z16" s="8">
        <v>566</v>
      </c>
      <c r="AA16" s="8">
        <v>449</v>
      </c>
      <c r="AB16" s="8">
        <v>616</v>
      </c>
      <c r="AC16" s="8">
        <v>338</v>
      </c>
      <c r="AD16" s="8">
        <v>768</v>
      </c>
      <c r="AE16" s="8">
        <v>823</v>
      </c>
      <c r="AF16" s="8">
        <v>1052</v>
      </c>
      <c r="AG16" s="8">
        <v>638</v>
      </c>
      <c r="AH16" s="8">
        <v>428</v>
      </c>
      <c r="AI16" s="8">
        <v>459</v>
      </c>
      <c r="AJ16" s="77"/>
    </row>
    <row r="17" spans="1:36" s="5" customFormat="1" ht="30" customHeight="1">
      <c r="A17" s="311"/>
      <c r="B17" s="217"/>
      <c r="C17" s="15" t="s">
        <v>174</v>
      </c>
      <c r="D17" s="9">
        <v>5123</v>
      </c>
      <c r="E17" s="7">
        <v>4565</v>
      </c>
      <c r="F17" s="10">
        <v>558</v>
      </c>
      <c r="G17" s="9">
        <v>140</v>
      </c>
      <c r="H17" s="8">
        <v>62</v>
      </c>
      <c r="I17" s="7">
        <v>202</v>
      </c>
      <c r="J17" s="8">
        <v>708</v>
      </c>
      <c r="K17" s="8">
        <v>222</v>
      </c>
      <c r="L17" s="7">
        <v>930</v>
      </c>
      <c r="M17" s="8">
        <v>121</v>
      </c>
      <c r="N17" s="8">
        <v>299</v>
      </c>
      <c r="O17" s="8">
        <v>331</v>
      </c>
      <c r="P17" s="8">
        <v>255</v>
      </c>
      <c r="Q17" s="7">
        <v>586</v>
      </c>
      <c r="R17" s="311"/>
      <c r="S17" s="217"/>
      <c r="T17" s="15" t="s">
        <v>174</v>
      </c>
      <c r="U17" s="7">
        <v>84</v>
      </c>
      <c r="V17" s="8">
        <v>76</v>
      </c>
      <c r="W17" s="8">
        <v>169</v>
      </c>
      <c r="X17" s="8">
        <v>63</v>
      </c>
      <c r="Y17" s="8">
        <v>483</v>
      </c>
      <c r="Z17" s="8">
        <v>435</v>
      </c>
      <c r="AA17" s="8">
        <v>174</v>
      </c>
      <c r="AB17" s="8">
        <v>136</v>
      </c>
      <c r="AC17" s="8">
        <v>179</v>
      </c>
      <c r="AD17" s="8">
        <v>151</v>
      </c>
      <c r="AE17" s="8">
        <v>356</v>
      </c>
      <c r="AF17" s="8">
        <v>153</v>
      </c>
      <c r="AG17" s="8">
        <v>204</v>
      </c>
      <c r="AH17" s="8">
        <v>158</v>
      </c>
      <c r="AI17" s="8">
        <v>164</v>
      </c>
      <c r="AJ17" s="77"/>
    </row>
    <row r="18" spans="1:36" s="5" customFormat="1" ht="30" customHeight="1">
      <c r="A18" s="311"/>
      <c r="B18" s="217" t="s">
        <v>189</v>
      </c>
      <c r="C18" s="15" t="s">
        <v>176</v>
      </c>
      <c r="D18" s="9">
        <v>2771</v>
      </c>
      <c r="E18" s="7">
        <v>3248</v>
      </c>
      <c r="F18" s="10">
        <v>-477</v>
      </c>
      <c r="G18" s="9">
        <v>544</v>
      </c>
      <c r="H18" s="8">
        <v>129</v>
      </c>
      <c r="I18" s="7">
        <v>673</v>
      </c>
      <c r="J18" s="8">
        <v>66</v>
      </c>
      <c r="K18" s="8">
        <v>8</v>
      </c>
      <c r="L18" s="7">
        <v>74</v>
      </c>
      <c r="M18" s="8">
        <v>190</v>
      </c>
      <c r="N18" s="8">
        <v>69</v>
      </c>
      <c r="O18" s="8">
        <v>383</v>
      </c>
      <c r="P18" s="8">
        <v>286</v>
      </c>
      <c r="Q18" s="7">
        <v>669</v>
      </c>
      <c r="R18" s="311"/>
      <c r="S18" s="217" t="s">
        <v>189</v>
      </c>
      <c r="T18" s="15" t="s">
        <v>176</v>
      </c>
      <c r="U18" s="7">
        <v>42</v>
      </c>
      <c r="V18" s="8">
        <v>71</v>
      </c>
      <c r="W18" s="8">
        <v>70</v>
      </c>
      <c r="X18" s="8">
        <v>31</v>
      </c>
      <c r="Y18" s="8">
        <v>152</v>
      </c>
      <c r="Z18" s="8">
        <v>29</v>
      </c>
      <c r="AA18" s="8">
        <v>93</v>
      </c>
      <c r="AB18" s="8">
        <v>46</v>
      </c>
      <c r="AC18" s="8">
        <v>32</v>
      </c>
      <c r="AD18" s="8">
        <v>93</v>
      </c>
      <c r="AE18" s="8">
        <v>55</v>
      </c>
      <c r="AF18" s="8">
        <v>150</v>
      </c>
      <c r="AG18" s="8">
        <v>37</v>
      </c>
      <c r="AH18" s="8">
        <v>80</v>
      </c>
      <c r="AI18" s="8">
        <v>115</v>
      </c>
      <c r="AJ18" s="77"/>
    </row>
    <row r="19" spans="1:36" s="5" customFormat="1" ht="30" customHeight="1">
      <c r="A19" s="311"/>
      <c r="B19" s="214"/>
      <c r="C19" s="16" t="s">
        <v>177</v>
      </c>
      <c r="D19" s="9">
        <v>715</v>
      </c>
      <c r="E19" s="7">
        <v>1040</v>
      </c>
      <c r="F19" s="10">
        <v>-325</v>
      </c>
      <c r="G19" s="9">
        <v>5</v>
      </c>
      <c r="H19" s="8">
        <v>0</v>
      </c>
      <c r="I19" s="7">
        <v>5</v>
      </c>
      <c r="J19" s="8">
        <v>17</v>
      </c>
      <c r="K19" s="8">
        <v>5</v>
      </c>
      <c r="L19" s="7">
        <v>22</v>
      </c>
      <c r="M19" s="8">
        <v>2</v>
      </c>
      <c r="N19" s="8">
        <v>0</v>
      </c>
      <c r="O19" s="8">
        <v>181</v>
      </c>
      <c r="P19" s="8">
        <v>148</v>
      </c>
      <c r="Q19" s="7">
        <v>329</v>
      </c>
      <c r="R19" s="311"/>
      <c r="S19" s="214"/>
      <c r="T19" s="15" t="s">
        <v>177</v>
      </c>
      <c r="U19" s="7">
        <v>4</v>
      </c>
      <c r="V19" s="8">
        <v>30</v>
      </c>
      <c r="W19" s="8">
        <v>16</v>
      </c>
      <c r="X19" s="8">
        <v>11</v>
      </c>
      <c r="Y19" s="8">
        <v>21</v>
      </c>
      <c r="Z19" s="8">
        <v>3</v>
      </c>
      <c r="AA19" s="8">
        <v>40</v>
      </c>
      <c r="AB19" s="8">
        <v>21</v>
      </c>
      <c r="AC19" s="8">
        <v>7</v>
      </c>
      <c r="AD19" s="8">
        <v>13</v>
      </c>
      <c r="AE19" s="8">
        <v>20</v>
      </c>
      <c r="AF19" s="8">
        <v>90</v>
      </c>
      <c r="AG19" s="8">
        <v>9</v>
      </c>
      <c r="AH19" s="8">
        <v>48</v>
      </c>
      <c r="AI19" s="8">
        <v>24</v>
      </c>
      <c r="AJ19" s="77"/>
    </row>
    <row r="20" spans="1:36" s="5" customFormat="1" ht="30" customHeight="1">
      <c r="A20" s="311"/>
      <c r="B20" s="220" t="s">
        <v>19</v>
      </c>
      <c r="C20" s="23" t="s">
        <v>179</v>
      </c>
      <c r="D20" s="24">
        <v>821</v>
      </c>
      <c r="E20" s="25">
        <v>1027</v>
      </c>
      <c r="F20" s="26">
        <v>-206</v>
      </c>
      <c r="G20" s="24">
        <v>30</v>
      </c>
      <c r="H20" s="27">
        <v>3</v>
      </c>
      <c r="I20" s="25">
        <v>33</v>
      </c>
      <c r="J20" s="27">
        <v>22</v>
      </c>
      <c r="K20" s="27">
        <v>9</v>
      </c>
      <c r="L20" s="25">
        <v>31</v>
      </c>
      <c r="M20" s="27">
        <v>42</v>
      </c>
      <c r="N20" s="27">
        <v>35</v>
      </c>
      <c r="O20" s="27">
        <v>17</v>
      </c>
      <c r="P20" s="27">
        <v>12</v>
      </c>
      <c r="Q20" s="25">
        <v>29</v>
      </c>
      <c r="R20" s="311"/>
      <c r="S20" s="220" t="s">
        <v>19</v>
      </c>
      <c r="T20" s="23" t="s">
        <v>179</v>
      </c>
      <c r="U20" s="25">
        <v>51</v>
      </c>
      <c r="V20" s="27">
        <v>68</v>
      </c>
      <c r="W20" s="27">
        <v>57</v>
      </c>
      <c r="X20" s="27">
        <v>27</v>
      </c>
      <c r="Y20" s="27">
        <v>107</v>
      </c>
      <c r="Z20" s="27">
        <v>17</v>
      </c>
      <c r="AA20" s="27">
        <v>18</v>
      </c>
      <c r="AB20" s="27">
        <v>63</v>
      </c>
      <c r="AC20" s="27">
        <v>74</v>
      </c>
      <c r="AD20" s="27">
        <v>52</v>
      </c>
      <c r="AE20" s="27">
        <v>7</v>
      </c>
      <c r="AF20" s="27">
        <v>28</v>
      </c>
      <c r="AG20" s="27">
        <v>11</v>
      </c>
      <c r="AH20" s="27">
        <v>8</v>
      </c>
      <c r="AI20" s="27">
        <v>63</v>
      </c>
      <c r="AJ20" s="77"/>
    </row>
    <row r="21" spans="1:36" s="5" customFormat="1" ht="30" customHeight="1">
      <c r="A21" s="311"/>
      <c r="B21" s="217"/>
      <c r="C21" s="16" t="s">
        <v>175</v>
      </c>
      <c r="D21" s="9">
        <v>6153</v>
      </c>
      <c r="E21" s="7">
        <v>5332</v>
      </c>
      <c r="F21" s="10">
        <v>821</v>
      </c>
      <c r="G21" s="9">
        <v>237</v>
      </c>
      <c r="H21" s="8">
        <v>112</v>
      </c>
      <c r="I21" s="7">
        <v>349</v>
      </c>
      <c r="J21" s="8">
        <v>217</v>
      </c>
      <c r="K21" s="8">
        <v>99</v>
      </c>
      <c r="L21" s="7">
        <v>316</v>
      </c>
      <c r="M21" s="8">
        <v>404</v>
      </c>
      <c r="N21" s="8">
        <v>305</v>
      </c>
      <c r="O21" s="8">
        <v>293</v>
      </c>
      <c r="P21" s="8">
        <v>231</v>
      </c>
      <c r="Q21" s="7">
        <v>524</v>
      </c>
      <c r="R21" s="311"/>
      <c r="S21" s="217"/>
      <c r="T21" s="15" t="s">
        <v>175</v>
      </c>
      <c r="U21" s="7">
        <v>363</v>
      </c>
      <c r="V21" s="8">
        <v>229</v>
      </c>
      <c r="W21" s="8">
        <v>207</v>
      </c>
      <c r="X21" s="8">
        <v>223</v>
      </c>
      <c r="Y21" s="8">
        <v>706</v>
      </c>
      <c r="Z21" s="8">
        <v>383</v>
      </c>
      <c r="AA21" s="8">
        <v>273</v>
      </c>
      <c r="AB21" s="8">
        <v>245</v>
      </c>
      <c r="AC21" s="8">
        <v>312</v>
      </c>
      <c r="AD21" s="8">
        <v>257</v>
      </c>
      <c r="AE21" s="8">
        <v>173</v>
      </c>
      <c r="AF21" s="8">
        <v>327</v>
      </c>
      <c r="AG21" s="8">
        <v>135</v>
      </c>
      <c r="AH21" s="8">
        <v>135</v>
      </c>
      <c r="AI21" s="8">
        <v>287</v>
      </c>
      <c r="AJ21" s="77"/>
    </row>
    <row r="22" spans="1:36" s="5" customFormat="1" ht="30" customHeight="1">
      <c r="A22" s="311"/>
      <c r="B22" s="217"/>
      <c r="C22" s="15" t="s">
        <v>176</v>
      </c>
      <c r="D22" s="9">
        <v>279</v>
      </c>
      <c r="E22" s="7">
        <v>559</v>
      </c>
      <c r="F22" s="10">
        <v>-280</v>
      </c>
      <c r="G22" s="9">
        <v>26</v>
      </c>
      <c r="H22" s="8">
        <v>1</v>
      </c>
      <c r="I22" s="7">
        <v>27</v>
      </c>
      <c r="J22" s="8">
        <v>5</v>
      </c>
      <c r="K22" s="8">
        <v>4</v>
      </c>
      <c r="L22" s="7">
        <v>9</v>
      </c>
      <c r="M22" s="8">
        <v>71</v>
      </c>
      <c r="N22" s="8">
        <v>7</v>
      </c>
      <c r="O22" s="8">
        <v>10</v>
      </c>
      <c r="P22" s="8">
        <v>5</v>
      </c>
      <c r="Q22" s="7">
        <v>15</v>
      </c>
      <c r="R22" s="311"/>
      <c r="S22" s="217"/>
      <c r="T22" s="15" t="s">
        <v>176</v>
      </c>
      <c r="U22" s="7">
        <v>16</v>
      </c>
      <c r="V22" s="8">
        <v>42</v>
      </c>
      <c r="W22" s="8">
        <v>1</v>
      </c>
      <c r="X22" s="8">
        <v>6</v>
      </c>
      <c r="Y22" s="8">
        <v>13</v>
      </c>
      <c r="Z22" s="8">
        <v>9</v>
      </c>
      <c r="AA22" s="8">
        <v>16</v>
      </c>
      <c r="AB22" s="8">
        <v>8</v>
      </c>
      <c r="AC22" s="8">
        <v>7</v>
      </c>
      <c r="AD22" s="8">
        <v>2</v>
      </c>
      <c r="AE22" s="8">
        <v>4</v>
      </c>
      <c r="AF22" s="8">
        <v>8</v>
      </c>
      <c r="AG22" s="8">
        <v>2</v>
      </c>
      <c r="AH22" s="8">
        <v>3</v>
      </c>
      <c r="AI22" s="8">
        <v>13</v>
      </c>
      <c r="AJ22" s="77"/>
    </row>
    <row r="23" spans="1:36" s="5" customFormat="1" ht="30" customHeight="1">
      <c r="A23" s="311"/>
      <c r="B23" s="217" t="s">
        <v>101</v>
      </c>
      <c r="C23" s="34" t="s">
        <v>180</v>
      </c>
      <c r="D23" s="24">
        <v>792</v>
      </c>
      <c r="E23" s="25">
        <v>933</v>
      </c>
      <c r="F23" s="26">
        <v>-141</v>
      </c>
      <c r="G23" s="24">
        <v>30</v>
      </c>
      <c r="H23" s="27">
        <v>3</v>
      </c>
      <c r="I23" s="25">
        <v>33</v>
      </c>
      <c r="J23" s="27">
        <v>22</v>
      </c>
      <c r="K23" s="27">
        <v>9</v>
      </c>
      <c r="L23" s="25">
        <v>31</v>
      </c>
      <c r="M23" s="27">
        <v>36</v>
      </c>
      <c r="N23" s="27">
        <v>35</v>
      </c>
      <c r="O23" s="27">
        <v>16</v>
      </c>
      <c r="P23" s="27">
        <v>12</v>
      </c>
      <c r="Q23" s="25">
        <v>28</v>
      </c>
      <c r="R23" s="311"/>
      <c r="S23" s="217" t="s">
        <v>101</v>
      </c>
      <c r="T23" s="23" t="s">
        <v>180</v>
      </c>
      <c r="U23" s="25">
        <v>49</v>
      </c>
      <c r="V23" s="27">
        <v>68</v>
      </c>
      <c r="W23" s="27">
        <v>57</v>
      </c>
      <c r="X23" s="27">
        <v>27</v>
      </c>
      <c r="Y23" s="27">
        <v>107</v>
      </c>
      <c r="Z23" s="27">
        <v>15</v>
      </c>
      <c r="AA23" s="27">
        <v>18</v>
      </c>
      <c r="AB23" s="27">
        <v>60</v>
      </c>
      <c r="AC23" s="27">
        <v>74</v>
      </c>
      <c r="AD23" s="27">
        <v>42</v>
      </c>
      <c r="AE23" s="27">
        <v>6</v>
      </c>
      <c r="AF23" s="27">
        <v>27</v>
      </c>
      <c r="AG23" s="27">
        <v>9</v>
      </c>
      <c r="AH23" s="27">
        <v>8</v>
      </c>
      <c r="AI23" s="27">
        <v>62</v>
      </c>
      <c r="AJ23" s="77"/>
    </row>
    <row r="24" spans="1:36" s="5" customFormat="1" ht="30" customHeight="1">
      <c r="A24" s="311"/>
      <c r="B24" s="217"/>
      <c r="C24" s="15" t="s">
        <v>175</v>
      </c>
      <c r="D24" s="9">
        <v>4832</v>
      </c>
      <c r="E24" s="7">
        <v>4040</v>
      </c>
      <c r="F24" s="10">
        <v>792</v>
      </c>
      <c r="G24" s="9">
        <v>237</v>
      </c>
      <c r="H24" s="8">
        <v>61</v>
      </c>
      <c r="I24" s="7">
        <v>298</v>
      </c>
      <c r="J24" s="8">
        <v>217</v>
      </c>
      <c r="K24" s="8">
        <v>65</v>
      </c>
      <c r="L24" s="7">
        <v>282</v>
      </c>
      <c r="M24" s="8">
        <v>168</v>
      </c>
      <c r="N24" s="8">
        <v>275</v>
      </c>
      <c r="O24" s="8">
        <v>286</v>
      </c>
      <c r="P24" s="8">
        <v>133</v>
      </c>
      <c r="Q24" s="91">
        <v>419</v>
      </c>
      <c r="R24" s="311"/>
      <c r="S24" s="217"/>
      <c r="T24" s="15" t="s">
        <v>175</v>
      </c>
      <c r="U24" s="7">
        <v>306</v>
      </c>
      <c r="V24" s="8">
        <v>188</v>
      </c>
      <c r="W24" s="8">
        <v>201</v>
      </c>
      <c r="X24" s="8">
        <v>159</v>
      </c>
      <c r="Y24" s="8">
        <v>643</v>
      </c>
      <c r="Z24" s="8">
        <v>256</v>
      </c>
      <c r="AA24" s="8">
        <v>228</v>
      </c>
      <c r="AB24" s="8">
        <v>179</v>
      </c>
      <c r="AC24" s="8">
        <v>271</v>
      </c>
      <c r="AD24" s="8">
        <v>157</v>
      </c>
      <c r="AE24" s="8">
        <v>100</v>
      </c>
      <c r="AF24" s="8">
        <v>286</v>
      </c>
      <c r="AG24" s="8">
        <v>86</v>
      </c>
      <c r="AH24" s="8">
        <v>88</v>
      </c>
      <c r="AI24" s="8">
        <v>242</v>
      </c>
      <c r="AJ24" s="77"/>
    </row>
    <row r="25" spans="1:36" s="5" customFormat="1" ht="30" customHeight="1">
      <c r="A25" s="311"/>
      <c r="B25" s="217"/>
      <c r="C25" s="16" t="s">
        <v>176</v>
      </c>
      <c r="D25" s="9">
        <v>207</v>
      </c>
      <c r="E25" s="7">
        <v>472</v>
      </c>
      <c r="F25" s="10">
        <v>-265</v>
      </c>
      <c r="G25" s="9">
        <v>26</v>
      </c>
      <c r="H25" s="8">
        <v>1</v>
      </c>
      <c r="I25" s="7">
        <v>27</v>
      </c>
      <c r="J25" s="8">
        <v>5</v>
      </c>
      <c r="K25" s="8">
        <v>4</v>
      </c>
      <c r="L25" s="7">
        <v>9</v>
      </c>
      <c r="M25" s="8">
        <v>13</v>
      </c>
      <c r="N25" s="8">
        <v>7</v>
      </c>
      <c r="O25" s="8">
        <v>10</v>
      </c>
      <c r="P25" s="8">
        <v>5</v>
      </c>
      <c r="Q25" s="7">
        <v>15</v>
      </c>
      <c r="R25" s="311"/>
      <c r="S25" s="217"/>
      <c r="T25" s="15" t="s">
        <v>176</v>
      </c>
      <c r="U25" s="7">
        <v>14</v>
      </c>
      <c r="V25" s="8">
        <v>42</v>
      </c>
      <c r="W25" s="8">
        <v>1</v>
      </c>
      <c r="X25" s="8">
        <v>6</v>
      </c>
      <c r="Y25" s="8">
        <v>13</v>
      </c>
      <c r="Z25" s="8">
        <v>9</v>
      </c>
      <c r="AA25" s="8">
        <v>16</v>
      </c>
      <c r="AB25" s="8">
        <v>8</v>
      </c>
      <c r="AC25" s="8">
        <v>0</v>
      </c>
      <c r="AD25" s="8">
        <v>0</v>
      </c>
      <c r="AE25" s="8">
        <v>4</v>
      </c>
      <c r="AF25" s="8">
        <v>8</v>
      </c>
      <c r="AG25" s="8">
        <v>1</v>
      </c>
      <c r="AH25" s="8">
        <v>3</v>
      </c>
      <c r="AI25" s="8">
        <v>11</v>
      </c>
      <c r="AJ25" s="77"/>
    </row>
    <row r="26" spans="1:36" s="5" customFormat="1" ht="37.5">
      <c r="A26" s="311"/>
      <c r="B26" s="217" t="s">
        <v>102</v>
      </c>
      <c r="C26" s="23" t="s">
        <v>181</v>
      </c>
      <c r="D26" s="24">
        <v>0</v>
      </c>
      <c r="E26" s="25">
        <v>4</v>
      </c>
      <c r="F26" s="26">
        <v>-4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1"/>
      <c r="S26" s="217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1"/>
      <c r="B27" s="217"/>
      <c r="C27" s="16" t="s">
        <v>175</v>
      </c>
      <c r="D27" s="9">
        <v>18</v>
      </c>
      <c r="E27" s="7">
        <v>18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0</v>
      </c>
      <c r="Q27" s="7">
        <v>2</v>
      </c>
      <c r="R27" s="311"/>
      <c r="S27" s="217"/>
      <c r="T27" s="15" t="s">
        <v>175</v>
      </c>
      <c r="U27" s="7">
        <v>16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1"/>
      <c r="B28" s="217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1"/>
      <c r="S28" s="217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1"/>
      <c r="B29" s="217" t="s">
        <v>103</v>
      </c>
      <c r="C29" s="34" t="s">
        <v>182</v>
      </c>
      <c r="D29" s="24">
        <v>29</v>
      </c>
      <c r="E29" s="25">
        <v>90</v>
      </c>
      <c r="F29" s="26">
        <v>-61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6</v>
      </c>
      <c r="N29" s="27">
        <v>0</v>
      </c>
      <c r="O29" s="27">
        <v>1</v>
      </c>
      <c r="P29" s="27">
        <v>0</v>
      </c>
      <c r="Q29" s="25">
        <v>1</v>
      </c>
      <c r="R29" s="311"/>
      <c r="S29" s="217" t="s">
        <v>103</v>
      </c>
      <c r="T29" s="23" t="s">
        <v>182</v>
      </c>
      <c r="U29" s="25">
        <v>2</v>
      </c>
      <c r="V29" s="27">
        <v>0</v>
      </c>
      <c r="W29" s="27">
        <v>0</v>
      </c>
      <c r="X29" s="27">
        <v>0</v>
      </c>
      <c r="Y29" s="27">
        <v>0</v>
      </c>
      <c r="Z29" s="27">
        <v>2</v>
      </c>
      <c r="AA29" s="27">
        <v>0</v>
      </c>
      <c r="AB29" s="27">
        <v>3</v>
      </c>
      <c r="AC29" s="27">
        <v>0</v>
      </c>
      <c r="AD29" s="27">
        <v>10</v>
      </c>
      <c r="AE29" s="27">
        <v>1</v>
      </c>
      <c r="AF29" s="27">
        <v>1</v>
      </c>
      <c r="AG29" s="27">
        <v>2</v>
      </c>
      <c r="AH29" s="27">
        <v>0</v>
      </c>
      <c r="AI29" s="27">
        <v>1</v>
      </c>
      <c r="AJ29" s="77"/>
    </row>
    <row r="30" spans="1:36" s="5" customFormat="1" ht="30" customHeight="1">
      <c r="A30" s="311"/>
      <c r="B30" s="217"/>
      <c r="C30" s="41" t="s">
        <v>175</v>
      </c>
      <c r="D30" s="9">
        <v>1303</v>
      </c>
      <c r="E30" s="7">
        <v>1274</v>
      </c>
      <c r="F30" s="10">
        <v>29</v>
      </c>
      <c r="G30" s="9">
        <v>0</v>
      </c>
      <c r="H30" s="8">
        <v>51</v>
      </c>
      <c r="I30" s="7">
        <v>51</v>
      </c>
      <c r="J30" s="8">
        <v>0</v>
      </c>
      <c r="K30" s="8">
        <v>34</v>
      </c>
      <c r="L30" s="7">
        <v>34</v>
      </c>
      <c r="M30" s="8">
        <v>236</v>
      </c>
      <c r="N30" s="8">
        <v>30</v>
      </c>
      <c r="O30" s="8">
        <v>5</v>
      </c>
      <c r="P30" s="8">
        <v>98</v>
      </c>
      <c r="Q30" s="7">
        <v>103</v>
      </c>
      <c r="R30" s="311"/>
      <c r="S30" s="217"/>
      <c r="T30" s="15" t="s">
        <v>175</v>
      </c>
      <c r="U30" s="7">
        <v>41</v>
      </c>
      <c r="V30" s="8">
        <v>41</v>
      </c>
      <c r="W30" s="8">
        <v>6</v>
      </c>
      <c r="X30" s="8">
        <v>64</v>
      </c>
      <c r="Y30" s="8">
        <v>63</v>
      </c>
      <c r="Z30" s="8">
        <v>127</v>
      </c>
      <c r="AA30" s="8">
        <v>45</v>
      </c>
      <c r="AB30" s="8">
        <v>66</v>
      </c>
      <c r="AC30" s="8">
        <v>41</v>
      </c>
      <c r="AD30" s="8">
        <v>100</v>
      </c>
      <c r="AE30" s="8">
        <v>73</v>
      </c>
      <c r="AF30" s="8">
        <v>41</v>
      </c>
      <c r="AG30" s="8">
        <v>49</v>
      </c>
      <c r="AH30" s="8">
        <v>47</v>
      </c>
      <c r="AI30" s="8">
        <v>45</v>
      </c>
      <c r="AJ30" s="77"/>
    </row>
    <row r="31" spans="1:36" s="5" customFormat="1" ht="30" customHeight="1">
      <c r="A31" s="311"/>
      <c r="B31" s="214"/>
      <c r="C31" s="41" t="s">
        <v>176</v>
      </c>
      <c r="D31" s="9">
        <v>72</v>
      </c>
      <c r="E31" s="7">
        <v>87</v>
      </c>
      <c r="F31" s="10">
        <v>-15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58</v>
      </c>
      <c r="N31" s="8">
        <v>0</v>
      </c>
      <c r="O31" s="8">
        <v>0</v>
      </c>
      <c r="P31" s="8">
        <v>0</v>
      </c>
      <c r="Q31" s="7">
        <v>0</v>
      </c>
      <c r="R31" s="311"/>
      <c r="S31" s="214"/>
      <c r="T31" s="15" t="s">
        <v>176</v>
      </c>
      <c r="U31" s="7">
        <v>2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7</v>
      </c>
      <c r="AD31" s="8">
        <v>2</v>
      </c>
      <c r="AE31" s="8">
        <v>0</v>
      </c>
      <c r="AF31" s="8">
        <v>0</v>
      </c>
      <c r="AG31" s="8">
        <v>1</v>
      </c>
      <c r="AH31" s="8">
        <v>0</v>
      </c>
      <c r="AI31" s="8">
        <v>2</v>
      </c>
      <c r="AJ31" s="77"/>
    </row>
    <row r="32" spans="1:36" s="5" customFormat="1" ht="42" customHeight="1">
      <c r="A32" s="311"/>
      <c r="B32" s="233" t="s">
        <v>22</v>
      </c>
      <c r="C32" s="40" t="s">
        <v>183</v>
      </c>
      <c r="D32" s="24">
        <v>1</v>
      </c>
      <c r="E32" s="25">
        <v>2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1"/>
      <c r="S32" s="233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1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1"/>
      <c r="B33" s="217"/>
      <c r="C33" s="16" t="s">
        <v>175</v>
      </c>
      <c r="D33" s="9">
        <v>6</v>
      </c>
      <c r="E33" s="7">
        <v>5</v>
      </c>
      <c r="F33" s="10">
        <v>1</v>
      </c>
      <c r="G33" s="9">
        <v>0</v>
      </c>
      <c r="H33" s="8">
        <v>0</v>
      </c>
      <c r="I33" s="7">
        <v>0</v>
      </c>
      <c r="J33" s="8">
        <v>0</v>
      </c>
      <c r="K33" s="8">
        <v>0</v>
      </c>
      <c r="L33" s="7">
        <v>0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1"/>
      <c r="S33" s="217"/>
      <c r="T33" s="15" t="s">
        <v>175</v>
      </c>
      <c r="U33" s="7">
        <v>0</v>
      </c>
      <c r="V33" s="8">
        <v>0</v>
      </c>
      <c r="W33" s="8">
        <v>1</v>
      </c>
      <c r="X33" s="8">
        <v>0</v>
      </c>
      <c r="Y33" s="8">
        <v>1</v>
      </c>
      <c r="Z33" s="8">
        <v>0</v>
      </c>
      <c r="AA33" s="8">
        <v>2</v>
      </c>
      <c r="AB33" s="8">
        <v>0</v>
      </c>
      <c r="AC33" s="8">
        <v>1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1"/>
      <c r="B34" s="214"/>
      <c r="C34" s="16" t="s">
        <v>176</v>
      </c>
      <c r="D34" s="194">
        <v>1</v>
      </c>
      <c r="E34" s="33">
        <v>0</v>
      </c>
      <c r="F34" s="195">
        <v>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1"/>
      <c r="S34" s="214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1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4"/>
      <c r="AK34" s="5"/>
    </row>
    <row r="35" spans="1:37" ht="42" customHeight="1">
      <c r="A35" s="311"/>
      <c r="B35" s="233" t="s">
        <v>24</v>
      </c>
      <c r="C35" s="40" t="s">
        <v>418</v>
      </c>
      <c r="D35" s="24">
        <v>1134</v>
      </c>
      <c r="E35" s="101">
        <v>1149</v>
      </c>
      <c r="F35" s="54">
        <v>-15</v>
      </c>
      <c r="G35" s="24">
        <v>613</v>
      </c>
      <c r="H35" s="27">
        <v>67</v>
      </c>
      <c r="I35" s="25">
        <v>680</v>
      </c>
      <c r="J35" s="27">
        <v>4</v>
      </c>
      <c r="K35" s="27">
        <v>1</v>
      </c>
      <c r="L35" s="25">
        <v>5</v>
      </c>
      <c r="M35" s="27">
        <v>41</v>
      </c>
      <c r="N35" s="27">
        <v>65</v>
      </c>
      <c r="O35" s="27">
        <v>53</v>
      </c>
      <c r="P35" s="27">
        <v>0</v>
      </c>
      <c r="Q35" s="25">
        <v>53</v>
      </c>
      <c r="R35" s="311"/>
      <c r="S35" s="233" t="s">
        <v>24</v>
      </c>
      <c r="T35" s="23" t="s">
        <v>418</v>
      </c>
      <c r="U35" s="25">
        <v>0</v>
      </c>
      <c r="V35" s="27">
        <v>0</v>
      </c>
      <c r="W35" s="27">
        <v>10</v>
      </c>
      <c r="X35" s="27">
        <v>0</v>
      </c>
      <c r="Y35" s="27">
        <v>137</v>
      </c>
      <c r="Z35" s="27">
        <v>0</v>
      </c>
      <c r="AA35" s="27">
        <v>15</v>
      </c>
      <c r="AB35" s="27">
        <v>0</v>
      </c>
      <c r="AC35" s="27">
        <v>0</v>
      </c>
      <c r="AD35" s="27">
        <v>0</v>
      </c>
      <c r="AE35" s="27">
        <v>0</v>
      </c>
      <c r="AF35" s="27">
        <v>78</v>
      </c>
      <c r="AG35" s="27">
        <v>0</v>
      </c>
      <c r="AH35" s="27">
        <v>0</v>
      </c>
      <c r="AI35" s="27">
        <v>50</v>
      </c>
      <c r="AJ35" s="77"/>
      <c r="AK35" s="5"/>
    </row>
    <row r="36" spans="1:37" ht="30" customHeight="1">
      <c r="A36" s="311"/>
      <c r="B36" s="217"/>
      <c r="C36" s="16" t="s">
        <v>175</v>
      </c>
      <c r="D36" s="9">
        <f t="shared" ref="D36:D37" si="0">I36+L36+M36+N36+Q36+SUM(U36:AI36)</f>
        <v>7983</v>
      </c>
      <c r="E36" s="82">
        <v>6849</v>
      </c>
      <c r="F36" s="19">
        <f>IF(E36="b.d.","b.d.",D36-E36)</f>
        <v>1134</v>
      </c>
      <c r="G36" s="9">
        <f>'[1]ns 3'!$F$15</f>
        <v>2714</v>
      </c>
      <c r="H36" s="8">
        <f>'[2]ns 3'!$F$15</f>
        <v>775</v>
      </c>
      <c r="I36" s="7">
        <f>G36+H36</f>
        <v>3489</v>
      </c>
      <c r="J36" s="8">
        <f>'[3]ns 3'!$F$15</f>
        <v>197</v>
      </c>
      <c r="K36" s="8">
        <f>'[4]ns 3'!$F$15</f>
        <v>2</v>
      </c>
      <c r="L36" s="7">
        <f>J36+K36</f>
        <v>199</v>
      </c>
      <c r="M36" s="8">
        <f>'[5]ns 3'!$F$15</f>
        <v>383</v>
      </c>
      <c r="N36" s="8">
        <f>'[6]ns 3'!$F$15</f>
        <v>562</v>
      </c>
      <c r="O36" s="8">
        <f>'[7]ns 3'!$F$15</f>
        <v>258</v>
      </c>
      <c r="P36" s="8">
        <f>'[8]ns 3'!$F$15</f>
        <v>420</v>
      </c>
      <c r="Q36" s="7">
        <f>O36+P36</f>
        <v>678</v>
      </c>
      <c r="R36" s="311"/>
      <c r="S36" s="217"/>
      <c r="T36" s="15" t="str">
        <f>C36</f>
        <v>- zgłoszone od 01.01.</v>
      </c>
      <c r="U36" s="7">
        <f>'[9]ns 3'!$F$15</f>
        <v>84</v>
      </c>
      <c r="V36" s="8">
        <f>'[10]ns 3'!$F$15</f>
        <v>58</v>
      </c>
      <c r="W36" s="8">
        <f>'[11]ns 3'!$F$15</f>
        <v>105</v>
      </c>
      <c r="X36" s="8">
        <f>'[12]ns 3'!$F$15</f>
        <v>19</v>
      </c>
      <c r="Y36" s="8">
        <f>'[13]ns 3'!$F$15</f>
        <v>944</v>
      </c>
      <c r="Z36" s="8">
        <f>'[14]ns 3'!$F$15</f>
        <v>25</v>
      </c>
      <c r="AA36" s="8">
        <f>'[15]ns 3'!$F$15</f>
        <v>40</v>
      </c>
      <c r="AB36" s="8">
        <f>'[16]ns 3'!$F$15</f>
        <v>128</v>
      </c>
      <c r="AC36" s="8">
        <f>'[17]ns 3'!$F$15</f>
        <v>46</v>
      </c>
      <c r="AD36" s="8">
        <f>'[18]ns 3'!$F$15</f>
        <v>2</v>
      </c>
      <c r="AE36" s="8">
        <f>'[19]ns 3'!$F$15</f>
        <v>336</v>
      </c>
      <c r="AF36" s="8">
        <f>'[20]ns 3'!$F$15</f>
        <v>452</v>
      </c>
      <c r="AG36" s="8">
        <f>'[21]ns 3'!$F$15</f>
        <v>308</v>
      </c>
      <c r="AH36" s="8">
        <f>'[22]ns 3'!$F$15</f>
        <v>17</v>
      </c>
      <c r="AI36" s="8">
        <f>'[23]ns 3'!$F$15</f>
        <v>108</v>
      </c>
      <c r="AJ36" s="77"/>
      <c r="AK36" s="5"/>
    </row>
    <row r="37" spans="1:37" ht="30" customHeight="1" thickBot="1">
      <c r="A37" s="311"/>
      <c r="B37" s="214"/>
      <c r="C37" s="16" t="s">
        <v>176</v>
      </c>
      <c r="D37" s="50">
        <f t="shared" si="0"/>
        <v>555</v>
      </c>
      <c r="E37" s="196">
        <v>709</v>
      </c>
      <c r="F37" s="197">
        <f>IF(E37="b.d.","b.d.",D37-E37)</f>
        <v>-154</v>
      </c>
      <c r="G37" s="9">
        <f>'[1]3'!$J$15</f>
        <v>354</v>
      </c>
      <c r="H37" s="8">
        <f>'[2]3'!$J$15</f>
        <v>61</v>
      </c>
      <c r="I37" s="51">
        <f>G37+H37</f>
        <v>415</v>
      </c>
      <c r="J37" s="8">
        <f>'[3]3'!$J$15</f>
        <v>0</v>
      </c>
      <c r="K37" s="8">
        <f>'[4]3'!$J$15</f>
        <v>1</v>
      </c>
      <c r="L37" s="51">
        <f>J37+K37</f>
        <v>1</v>
      </c>
      <c r="M37" s="8">
        <f>'[5]3'!$J$15</f>
        <v>5</v>
      </c>
      <c r="N37" s="8">
        <f>'[6]3'!$J$15</f>
        <v>0</v>
      </c>
      <c r="O37" s="8">
        <f>'[7]3'!$J$15</f>
        <v>28</v>
      </c>
      <c r="P37" s="8">
        <f>'[8]3'!$J$15</f>
        <v>0</v>
      </c>
      <c r="Q37" s="51">
        <f>O37+P37</f>
        <v>28</v>
      </c>
      <c r="R37" s="311"/>
      <c r="S37" s="214"/>
      <c r="T37" s="15" t="str">
        <f>C37</f>
        <v>- aktualne w końcu miesiąca</v>
      </c>
      <c r="U37" s="7">
        <f>'[9]3'!$J$15</f>
        <v>0</v>
      </c>
      <c r="V37" s="8">
        <f>'[10]3'!$J$15</f>
        <v>0</v>
      </c>
      <c r="W37" s="8">
        <f>'[11]3'!$J$15</f>
        <v>10</v>
      </c>
      <c r="X37" s="8">
        <f>'[12]3'!$J$15</f>
        <v>0</v>
      </c>
      <c r="Y37" s="8">
        <f>'[13]3'!$J$15</f>
        <v>0</v>
      </c>
      <c r="Z37" s="8">
        <f>'[14]3'!$J$15</f>
        <v>0</v>
      </c>
      <c r="AA37" s="8">
        <f>'[15]3'!$J$15</f>
        <v>15</v>
      </c>
      <c r="AB37" s="8">
        <f>'[16]3'!$J$15</f>
        <v>0</v>
      </c>
      <c r="AC37" s="8">
        <f>'[17]3'!$J$15</f>
        <v>1</v>
      </c>
      <c r="AD37" s="8">
        <f>'[18]3'!$J$15</f>
        <v>0</v>
      </c>
      <c r="AE37" s="8">
        <f>'[19]3'!$J$15</f>
        <v>0</v>
      </c>
      <c r="AF37" s="8">
        <f>'[20]3'!$J$15</f>
        <v>30</v>
      </c>
      <c r="AG37" s="8">
        <f>'[21]3'!$J$15</f>
        <v>0</v>
      </c>
      <c r="AH37" s="8">
        <f>'[22]3'!$J$15</f>
        <v>0</v>
      </c>
      <c r="AI37" s="8">
        <f>'[23]3'!$J$15</f>
        <v>50</v>
      </c>
      <c r="AJ37" s="184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E19" sqref="E19"/>
    </sheetView>
  </sheetViews>
  <sheetFormatPr defaultColWidth="9" defaultRowHeight="15"/>
  <cols>
    <col min="1" max="1" width="9.625" style="169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6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1" t="s">
        <v>415</v>
      </c>
      <c r="B1" s="342" t="s">
        <v>465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1" t="s">
        <v>425</v>
      </c>
      <c r="N1" s="341"/>
      <c r="O1" s="176"/>
      <c r="P1" s="176"/>
      <c r="Q1" s="176"/>
      <c r="R1" s="337" t="s">
        <v>415</v>
      </c>
      <c r="S1" s="342" t="s">
        <v>465</v>
      </c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1" t="s">
        <v>426</v>
      </c>
      <c r="AE1" s="341"/>
      <c r="AF1" s="341"/>
      <c r="AG1" s="176"/>
      <c r="AH1" s="176"/>
      <c r="AI1" s="176"/>
    </row>
    <row r="2" spans="1:37" s="18" customFormat="1" ht="19.5" thickBot="1">
      <c r="A2" s="311"/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7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</row>
    <row r="3" spans="1:37" s="53" customFormat="1" ht="20.100000000000001" customHeight="1">
      <c r="A3" s="311"/>
      <c r="B3" s="338" t="s">
        <v>1</v>
      </c>
      <c r="C3" s="377" t="s">
        <v>2</v>
      </c>
      <c r="D3" s="380" t="s">
        <v>32</v>
      </c>
      <c r="E3" s="381"/>
      <c r="F3" s="382"/>
      <c r="G3" s="392" t="s">
        <v>3</v>
      </c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37"/>
      <c r="S3" s="338" t="s">
        <v>1</v>
      </c>
      <c r="T3" s="377" t="s">
        <v>2</v>
      </c>
      <c r="U3" s="387" t="s">
        <v>3</v>
      </c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</row>
    <row r="4" spans="1:37" s="53" customFormat="1" ht="20.100000000000001" customHeight="1">
      <c r="A4" s="311"/>
      <c r="B4" s="339"/>
      <c r="C4" s="378"/>
      <c r="D4" s="375" t="s">
        <v>499</v>
      </c>
      <c r="E4" s="338" t="s">
        <v>428</v>
      </c>
      <c r="F4" s="390" t="s">
        <v>33</v>
      </c>
      <c r="G4" s="383" t="s">
        <v>4</v>
      </c>
      <c r="H4" s="384"/>
      <c r="I4" s="385"/>
      <c r="J4" s="386" t="s">
        <v>8</v>
      </c>
      <c r="K4" s="384"/>
      <c r="L4" s="385"/>
      <c r="M4" s="387" t="s">
        <v>9</v>
      </c>
      <c r="N4" s="387" t="s">
        <v>10</v>
      </c>
      <c r="O4" s="386" t="s">
        <v>11</v>
      </c>
      <c r="P4" s="384"/>
      <c r="Q4" s="385"/>
      <c r="R4" s="337"/>
      <c r="S4" s="339"/>
      <c r="T4" s="378"/>
      <c r="U4" s="387" t="s">
        <v>42</v>
      </c>
      <c r="V4" s="387" t="s">
        <v>43</v>
      </c>
      <c r="W4" s="374" t="s">
        <v>44</v>
      </c>
      <c r="X4" s="388" t="s">
        <v>45</v>
      </c>
      <c r="Y4" s="374" t="s">
        <v>46</v>
      </c>
      <c r="Z4" s="374" t="s">
        <v>47</v>
      </c>
      <c r="AA4" s="374" t="s">
        <v>48</v>
      </c>
      <c r="AB4" s="388" t="s">
        <v>49</v>
      </c>
      <c r="AC4" s="374" t="s">
        <v>50</v>
      </c>
      <c r="AD4" s="374" t="s">
        <v>51</v>
      </c>
      <c r="AE4" s="388" t="s">
        <v>52</v>
      </c>
      <c r="AF4" s="374" t="s">
        <v>53</v>
      </c>
      <c r="AG4" s="374" t="s">
        <v>54</v>
      </c>
      <c r="AH4" s="374" t="s">
        <v>56</v>
      </c>
      <c r="AI4" s="374" t="s">
        <v>55</v>
      </c>
    </row>
    <row r="5" spans="1:37" s="53" customFormat="1" ht="20.100000000000001" customHeight="1">
      <c r="A5" s="311"/>
      <c r="B5" s="340"/>
      <c r="C5" s="379"/>
      <c r="D5" s="376"/>
      <c r="E5" s="340"/>
      <c r="F5" s="391"/>
      <c r="G5" s="130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87"/>
      <c r="N5" s="387"/>
      <c r="O5" s="120" t="s">
        <v>5</v>
      </c>
      <c r="P5" s="120" t="s">
        <v>6</v>
      </c>
      <c r="Q5" s="120" t="s">
        <v>7</v>
      </c>
      <c r="R5" s="337"/>
      <c r="S5" s="340"/>
      <c r="T5" s="379"/>
      <c r="U5" s="387"/>
      <c r="V5" s="387"/>
      <c r="W5" s="374"/>
      <c r="X5" s="389"/>
      <c r="Y5" s="374"/>
      <c r="Z5" s="374"/>
      <c r="AA5" s="374"/>
      <c r="AB5" s="389"/>
      <c r="AC5" s="374"/>
      <c r="AD5" s="374"/>
      <c r="AE5" s="389"/>
      <c r="AF5" s="374"/>
      <c r="AG5" s="374"/>
      <c r="AH5" s="374"/>
      <c r="AI5" s="374"/>
    </row>
    <row r="6" spans="1:37" s="20" customFormat="1" ht="24.95" customHeight="1">
      <c r="A6" s="311"/>
      <c r="B6" s="220" t="s">
        <v>12</v>
      </c>
      <c r="C6" s="237" t="s">
        <v>193</v>
      </c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5"/>
      <c r="R6" s="337"/>
      <c r="S6" s="220" t="s">
        <v>12</v>
      </c>
      <c r="T6" s="237" t="s">
        <v>193</v>
      </c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5"/>
    </row>
    <row r="7" spans="1:37" s="20" customFormat="1" ht="24.95" customHeight="1">
      <c r="A7" s="311"/>
      <c r="B7" s="217"/>
      <c r="C7" s="236" t="s">
        <v>194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2"/>
      <c r="R7" s="337"/>
      <c r="S7" s="217"/>
      <c r="T7" s="236" t="s">
        <v>194</v>
      </c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2"/>
    </row>
    <row r="8" spans="1:37" s="5" customFormat="1" ht="24.95" customHeight="1">
      <c r="A8" s="311"/>
      <c r="B8" s="217"/>
      <c r="C8" s="35" t="s">
        <v>195</v>
      </c>
      <c r="D8" s="9">
        <v>0</v>
      </c>
      <c r="E8" s="7">
        <v>0</v>
      </c>
      <c r="F8" s="82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37"/>
      <c r="S8" s="217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1"/>
      <c r="B9" s="218"/>
      <c r="C9" s="76" t="s">
        <v>191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37"/>
      <c r="S9" s="218"/>
      <c r="T9" s="76" t="s">
        <v>191</v>
      </c>
      <c r="U9" s="7">
        <v>0</v>
      </c>
      <c r="V9" s="7">
        <v>0</v>
      </c>
      <c r="W9" s="7">
        <v>1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1"/>
      <c r="B10" s="217"/>
      <c r="C10" s="236" t="s">
        <v>196</v>
      </c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2"/>
      <c r="R10" s="337"/>
      <c r="S10" s="217"/>
      <c r="T10" s="208" t="s">
        <v>196</v>
      </c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239"/>
      <c r="AG10" s="239"/>
      <c r="AH10" s="239"/>
      <c r="AI10" s="240"/>
      <c r="AK10" s="5"/>
    </row>
    <row r="11" spans="1:37" s="20" customFormat="1" ht="24.95" customHeight="1">
      <c r="A11" s="311"/>
      <c r="B11" s="217"/>
      <c r="C11" s="44" t="s">
        <v>195</v>
      </c>
      <c r="D11" s="45">
        <v>493</v>
      </c>
      <c r="E11" s="46">
        <v>541</v>
      </c>
      <c r="F11" s="47">
        <v>-48</v>
      </c>
      <c r="G11" s="45">
        <v>45</v>
      </c>
      <c r="H11" s="46">
        <v>21</v>
      </c>
      <c r="I11" s="46">
        <v>66</v>
      </c>
      <c r="J11" s="46">
        <v>23</v>
      </c>
      <c r="K11" s="46">
        <v>14</v>
      </c>
      <c r="L11" s="46">
        <v>37</v>
      </c>
      <c r="M11" s="46">
        <v>25</v>
      </c>
      <c r="N11" s="46">
        <v>38</v>
      </c>
      <c r="O11" s="46">
        <v>34</v>
      </c>
      <c r="P11" s="46">
        <v>21</v>
      </c>
      <c r="Q11" s="46">
        <v>55</v>
      </c>
      <c r="R11" s="337"/>
      <c r="S11" s="217"/>
      <c r="T11" s="44" t="s">
        <v>195</v>
      </c>
      <c r="U11" s="46">
        <v>15</v>
      </c>
      <c r="V11" s="46">
        <v>23</v>
      </c>
      <c r="W11" s="46">
        <v>11</v>
      </c>
      <c r="X11" s="46">
        <v>9</v>
      </c>
      <c r="Y11" s="46">
        <v>49</v>
      </c>
      <c r="Z11" s="46">
        <v>12</v>
      </c>
      <c r="AA11" s="46">
        <v>17</v>
      </c>
      <c r="AB11" s="46">
        <v>33</v>
      </c>
      <c r="AC11" s="46">
        <v>7</v>
      </c>
      <c r="AD11" s="46">
        <v>9</v>
      </c>
      <c r="AE11" s="46">
        <v>16</v>
      </c>
      <c r="AF11" s="46">
        <v>11</v>
      </c>
      <c r="AG11" s="46">
        <v>21</v>
      </c>
      <c r="AH11" s="46">
        <v>14</v>
      </c>
      <c r="AI11" s="131">
        <v>25</v>
      </c>
      <c r="AJ11" s="255"/>
      <c r="AK11" s="5"/>
    </row>
    <row r="12" spans="1:37" s="5" customFormat="1" ht="24.95" customHeight="1">
      <c r="A12" s="311"/>
      <c r="B12" s="217"/>
      <c r="C12" s="15" t="s">
        <v>191</v>
      </c>
      <c r="D12" s="9">
        <v>3798</v>
      </c>
      <c r="E12" s="7">
        <v>3305</v>
      </c>
      <c r="F12" s="10">
        <v>493</v>
      </c>
      <c r="G12" s="45">
        <v>371</v>
      </c>
      <c r="H12" s="7">
        <v>144</v>
      </c>
      <c r="I12" s="7">
        <v>515</v>
      </c>
      <c r="J12" s="7">
        <v>200</v>
      </c>
      <c r="K12" s="7">
        <v>81</v>
      </c>
      <c r="L12" s="7">
        <v>281</v>
      </c>
      <c r="M12" s="7">
        <v>223</v>
      </c>
      <c r="N12" s="7">
        <v>268</v>
      </c>
      <c r="O12" s="7">
        <v>217</v>
      </c>
      <c r="P12" s="7">
        <v>178</v>
      </c>
      <c r="Q12" s="7">
        <v>395</v>
      </c>
      <c r="R12" s="337"/>
      <c r="S12" s="217"/>
      <c r="T12" s="15" t="s">
        <v>191</v>
      </c>
      <c r="U12" s="7">
        <v>138</v>
      </c>
      <c r="V12" s="7">
        <v>150</v>
      </c>
      <c r="W12" s="7">
        <v>104</v>
      </c>
      <c r="X12" s="7">
        <v>88</v>
      </c>
      <c r="Y12" s="7">
        <v>394</v>
      </c>
      <c r="Z12" s="7">
        <v>112</v>
      </c>
      <c r="AA12" s="7">
        <v>113</v>
      </c>
      <c r="AB12" s="7">
        <v>229</v>
      </c>
      <c r="AC12" s="7">
        <v>85</v>
      </c>
      <c r="AD12" s="7">
        <v>91</v>
      </c>
      <c r="AE12" s="7">
        <v>114</v>
      </c>
      <c r="AF12" s="7">
        <v>113</v>
      </c>
      <c r="AG12" s="7">
        <v>111</v>
      </c>
      <c r="AH12" s="7">
        <v>99</v>
      </c>
      <c r="AI12" s="7">
        <v>175</v>
      </c>
      <c r="AJ12" s="77"/>
    </row>
    <row r="13" spans="1:37" s="20" customFormat="1" ht="24.95" customHeight="1">
      <c r="A13" s="311"/>
      <c r="B13" s="217" t="s">
        <v>184</v>
      </c>
      <c r="C13" s="237" t="s">
        <v>197</v>
      </c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6"/>
      <c r="R13" s="337"/>
      <c r="S13" s="217" t="s">
        <v>184</v>
      </c>
      <c r="T13" s="52" t="s">
        <v>197</v>
      </c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6"/>
      <c r="AK13" s="5"/>
    </row>
    <row r="14" spans="1:37" s="20" customFormat="1" ht="24.95" customHeight="1">
      <c r="A14" s="311"/>
      <c r="B14" s="217"/>
      <c r="C14" s="35" t="s">
        <v>198</v>
      </c>
      <c r="D14" s="45">
        <v>1707</v>
      </c>
      <c r="E14" s="46">
        <v>1777</v>
      </c>
      <c r="F14" s="47">
        <v>-70</v>
      </c>
      <c r="G14" s="45">
        <v>103</v>
      </c>
      <c r="H14" s="46">
        <v>43</v>
      </c>
      <c r="I14" s="46">
        <v>146</v>
      </c>
      <c r="J14" s="46">
        <v>116</v>
      </c>
      <c r="K14" s="46">
        <v>44</v>
      </c>
      <c r="L14" s="46">
        <v>160</v>
      </c>
      <c r="M14" s="46">
        <v>61</v>
      </c>
      <c r="N14" s="46">
        <v>129</v>
      </c>
      <c r="O14" s="46">
        <v>118</v>
      </c>
      <c r="P14" s="46">
        <v>100</v>
      </c>
      <c r="Q14" s="46">
        <v>218</v>
      </c>
      <c r="R14" s="337"/>
      <c r="S14" s="217"/>
      <c r="T14" s="35" t="s">
        <v>198</v>
      </c>
      <c r="U14" s="46">
        <v>67</v>
      </c>
      <c r="V14" s="46">
        <v>43</v>
      </c>
      <c r="W14" s="46">
        <v>51</v>
      </c>
      <c r="X14" s="46">
        <v>41</v>
      </c>
      <c r="Y14" s="46">
        <v>199</v>
      </c>
      <c r="Z14" s="46">
        <v>61</v>
      </c>
      <c r="AA14" s="46">
        <v>60</v>
      </c>
      <c r="AB14" s="46">
        <v>116</v>
      </c>
      <c r="AC14" s="46">
        <v>39</v>
      </c>
      <c r="AD14" s="46">
        <v>36</v>
      </c>
      <c r="AE14" s="46">
        <v>61</v>
      </c>
      <c r="AF14" s="46">
        <v>26</v>
      </c>
      <c r="AG14" s="46">
        <v>52</v>
      </c>
      <c r="AH14" s="46">
        <v>51</v>
      </c>
      <c r="AI14" s="46">
        <v>90</v>
      </c>
      <c r="AJ14" s="255"/>
      <c r="AK14" s="5"/>
    </row>
    <row r="15" spans="1:37" s="5" customFormat="1" ht="24.95" customHeight="1">
      <c r="A15" s="311"/>
      <c r="B15" s="214"/>
      <c r="C15" s="16" t="s">
        <v>199</v>
      </c>
      <c r="D15" s="9">
        <v>945</v>
      </c>
      <c r="E15" s="7">
        <v>988</v>
      </c>
      <c r="F15" s="10">
        <v>-43</v>
      </c>
      <c r="G15" s="9">
        <v>69</v>
      </c>
      <c r="H15" s="7">
        <v>25</v>
      </c>
      <c r="I15" s="7">
        <v>94</v>
      </c>
      <c r="J15" s="7">
        <v>70</v>
      </c>
      <c r="K15" s="7">
        <v>21</v>
      </c>
      <c r="L15" s="7">
        <v>91</v>
      </c>
      <c r="M15" s="7">
        <v>29</v>
      </c>
      <c r="N15" s="7">
        <v>74</v>
      </c>
      <c r="O15" s="7">
        <v>74</v>
      </c>
      <c r="P15" s="7">
        <v>54</v>
      </c>
      <c r="Q15" s="7">
        <v>128</v>
      </c>
      <c r="R15" s="337"/>
      <c r="S15" s="214"/>
      <c r="T15" s="16" t="s">
        <v>199</v>
      </c>
      <c r="U15" s="7">
        <v>36</v>
      </c>
      <c r="V15" s="7">
        <v>22</v>
      </c>
      <c r="W15" s="7">
        <v>33</v>
      </c>
      <c r="X15" s="7">
        <v>20</v>
      </c>
      <c r="Y15" s="7">
        <v>88</v>
      </c>
      <c r="Z15" s="7">
        <v>36</v>
      </c>
      <c r="AA15" s="7">
        <v>40</v>
      </c>
      <c r="AB15" s="7">
        <v>59</v>
      </c>
      <c r="AC15" s="7">
        <v>19</v>
      </c>
      <c r="AD15" s="7">
        <v>19</v>
      </c>
      <c r="AE15" s="7">
        <v>35</v>
      </c>
      <c r="AF15" s="7">
        <v>14</v>
      </c>
      <c r="AG15" s="7">
        <v>32</v>
      </c>
      <c r="AH15" s="7">
        <v>28</v>
      </c>
      <c r="AI15" s="7">
        <v>48</v>
      </c>
      <c r="AJ15" s="77"/>
    </row>
    <row r="16" spans="1:37" s="20" customFormat="1" ht="24.95" customHeight="1">
      <c r="A16" s="311"/>
      <c r="B16" s="220" t="s">
        <v>17</v>
      </c>
      <c r="C16" s="198" t="s">
        <v>200</v>
      </c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6"/>
      <c r="R16" s="337"/>
      <c r="S16" s="220" t="s">
        <v>17</v>
      </c>
      <c r="T16" s="52" t="s">
        <v>200</v>
      </c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6"/>
      <c r="AK16" s="5"/>
    </row>
    <row r="17" spans="1:37" s="20" customFormat="1" ht="24.95" customHeight="1">
      <c r="A17" s="311"/>
      <c r="B17" s="217"/>
      <c r="C17" s="35" t="s">
        <v>190</v>
      </c>
      <c r="D17" s="45">
        <v>7</v>
      </c>
      <c r="E17" s="46">
        <v>14</v>
      </c>
      <c r="F17" s="47">
        <v>-7</v>
      </c>
      <c r="G17" s="45">
        <v>4</v>
      </c>
      <c r="H17" s="46">
        <v>0</v>
      </c>
      <c r="I17" s="46">
        <v>4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37"/>
      <c r="S17" s="217"/>
      <c r="T17" s="35" t="s">
        <v>190</v>
      </c>
      <c r="U17" s="46">
        <v>0</v>
      </c>
      <c r="V17" s="46">
        <v>0</v>
      </c>
      <c r="W17" s="46">
        <v>0</v>
      </c>
      <c r="X17" s="46">
        <v>0</v>
      </c>
      <c r="Y17" s="46">
        <v>1</v>
      </c>
      <c r="Z17" s="46">
        <v>0</v>
      </c>
      <c r="AA17" s="46">
        <v>0</v>
      </c>
      <c r="AB17" s="46">
        <v>1</v>
      </c>
      <c r="AC17" s="46">
        <v>0</v>
      </c>
      <c r="AD17" s="46">
        <v>0</v>
      </c>
      <c r="AE17" s="46">
        <v>1</v>
      </c>
      <c r="AF17" s="46">
        <v>0</v>
      </c>
      <c r="AG17" s="46">
        <v>0</v>
      </c>
      <c r="AH17" s="46">
        <v>0</v>
      </c>
      <c r="AI17" s="46">
        <v>0</v>
      </c>
      <c r="AJ17" s="255"/>
      <c r="AK17" s="5"/>
    </row>
    <row r="18" spans="1:37" s="5" customFormat="1" ht="24.95" customHeight="1">
      <c r="A18" s="311"/>
      <c r="B18" s="217"/>
      <c r="C18" s="15" t="s">
        <v>201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37"/>
      <c r="S18" s="217"/>
      <c r="T18" s="15" t="s">
        <v>201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1"/>
      <c r="B19" s="217"/>
      <c r="C19" s="16" t="s">
        <v>191</v>
      </c>
      <c r="D19" s="9">
        <v>64</v>
      </c>
      <c r="E19" s="7">
        <v>57</v>
      </c>
      <c r="F19" s="10">
        <v>7</v>
      </c>
      <c r="G19" s="9">
        <v>26</v>
      </c>
      <c r="H19" s="7">
        <v>1</v>
      </c>
      <c r="I19" s="7">
        <v>27</v>
      </c>
      <c r="J19" s="7">
        <v>3</v>
      </c>
      <c r="K19" s="7">
        <v>0</v>
      </c>
      <c r="L19" s="7">
        <v>3</v>
      </c>
      <c r="M19" s="7">
        <v>4</v>
      </c>
      <c r="N19" s="7">
        <v>1</v>
      </c>
      <c r="O19" s="7">
        <v>1</v>
      </c>
      <c r="P19" s="7">
        <v>3</v>
      </c>
      <c r="Q19" s="7">
        <v>4</v>
      </c>
      <c r="R19" s="337"/>
      <c r="S19" s="217"/>
      <c r="T19" s="16" t="s">
        <v>191</v>
      </c>
      <c r="U19" s="7">
        <v>1</v>
      </c>
      <c r="V19" s="7">
        <v>2</v>
      </c>
      <c r="W19" s="7">
        <v>0</v>
      </c>
      <c r="X19" s="7">
        <v>1</v>
      </c>
      <c r="Y19" s="7">
        <v>4</v>
      </c>
      <c r="Z19" s="7">
        <v>2</v>
      </c>
      <c r="AA19" s="7">
        <v>2</v>
      </c>
      <c r="AB19" s="7">
        <v>2</v>
      </c>
      <c r="AC19" s="7">
        <v>0</v>
      </c>
      <c r="AD19" s="7">
        <v>0</v>
      </c>
      <c r="AE19" s="7">
        <v>3</v>
      </c>
      <c r="AF19" s="7">
        <v>1</v>
      </c>
      <c r="AG19" s="7">
        <v>1</v>
      </c>
      <c r="AH19" s="7">
        <v>3</v>
      </c>
      <c r="AI19" s="7">
        <v>3</v>
      </c>
      <c r="AJ19" s="77"/>
    </row>
    <row r="20" spans="1:37" s="5" customFormat="1" ht="24.95" customHeight="1">
      <c r="A20" s="311"/>
      <c r="B20" s="217"/>
      <c r="C20" s="15" t="s">
        <v>201</v>
      </c>
      <c r="D20" s="9">
        <v>4</v>
      </c>
      <c r="E20" s="7">
        <v>4</v>
      </c>
      <c r="F20" s="10">
        <v>0</v>
      </c>
      <c r="G20" s="9">
        <v>1</v>
      </c>
      <c r="H20" s="7">
        <v>0</v>
      </c>
      <c r="I20" s="7">
        <v>1</v>
      </c>
      <c r="J20" s="7">
        <v>1</v>
      </c>
      <c r="K20" s="7">
        <v>0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37"/>
      <c r="S20" s="217"/>
      <c r="T20" s="15" t="s">
        <v>201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1"/>
      <c r="B21" s="217"/>
      <c r="C21" s="16" t="s">
        <v>202</v>
      </c>
      <c r="D21" s="9">
        <v>46</v>
      </c>
      <c r="E21" s="7">
        <v>50</v>
      </c>
      <c r="F21" s="10">
        <v>-4</v>
      </c>
      <c r="G21" s="9">
        <v>15</v>
      </c>
      <c r="H21" s="7">
        <v>0</v>
      </c>
      <c r="I21" s="7">
        <v>15</v>
      </c>
      <c r="J21" s="7">
        <v>2</v>
      </c>
      <c r="K21" s="7">
        <v>0</v>
      </c>
      <c r="L21" s="7">
        <v>2</v>
      </c>
      <c r="M21" s="7">
        <v>3</v>
      </c>
      <c r="N21" s="7">
        <v>1</v>
      </c>
      <c r="O21" s="7">
        <v>0</v>
      </c>
      <c r="P21" s="7">
        <v>1</v>
      </c>
      <c r="Q21" s="7">
        <v>1</v>
      </c>
      <c r="R21" s="337"/>
      <c r="S21" s="217"/>
      <c r="T21" s="16" t="s">
        <v>202</v>
      </c>
      <c r="U21" s="7">
        <v>2</v>
      </c>
      <c r="V21" s="7">
        <v>1</v>
      </c>
      <c r="W21" s="7">
        <v>0</v>
      </c>
      <c r="X21" s="7">
        <v>1</v>
      </c>
      <c r="Y21" s="7">
        <v>5</v>
      </c>
      <c r="Z21" s="7">
        <v>1</v>
      </c>
      <c r="AA21" s="7">
        <v>3</v>
      </c>
      <c r="AB21" s="7">
        <v>2</v>
      </c>
      <c r="AC21" s="7">
        <v>1</v>
      </c>
      <c r="AD21" s="7">
        <v>0</v>
      </c>
      <c r="AE21" s="7">
        <v>2</v>
      </c>
      <c r="AF21" s="7">
        <v>1</v>
      </c>
      <c r="AG21" s="7">
        <v>2</v>
      </c>
      <c r="AH21" s="7">
        <v>2</v>
      </c>
      <c r="AI21" s="7">
        <v>1</v>
      </c>
      <c r="AJ21" s="77"/>
    </row>
    <row r="22" spans="1:37" s="5" customFormat="1" ht="24.95" customHeight="1">
      <c r="A22" s="311"/>
      <c r="B22" s="214"/>
      <c r="C22" s="15" t="s">
        <v>201</v>
      </c>
      <c r="D22" s="9">
        <v>4</v>
      </c>
      <c r="E22" s="7">
        <v>6</v>
      </c>
      <c r="F22" s="10">
        <v>-2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37"/>
      <c r="S22" s="214"/>
      <c r="T22" s="15" t="s">
        <v>201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1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1"/>
      <c r="B23" s="220" t="s">
        <v>19</v>
      </c>
      <c r="C23" s="198" t="s">
        <v>203</v>
      </c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6"/>
      <c r="R23" s="337"/>
      <c r="S23" s="220" t="s">
        <v>19</v>
      </c>
      <c r="T23" s="52" t="s">
        <v>203</v>
      </c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6"/>
      <c r="AK23" s="5"/>
    </row>
    <row r="24" spans="1:37" s="20" customFormat="1" ht="24.95" customHeight="1">
      <c r="A24" s="311"/>
      <c r="B24" s="217"/>
      <c r="C24" s="35" t="s">
        <v>190</v>
      </c>
      <c r="D24" s="45">
        <v>160</v>
      </c>
      <c r="E24" s="46">
        <v>149</v>
      </c>
      <c r="F24" s="47">
        <v>11</v>
      </c>
      <c r="G24" s="45">
        <v>33</v>
      </c>
      <c r="H24" s="46">
        <v>3</v>
      </c>
      <c r="I24" s="46">
        <v>36</v>
      </c>
      <c r="J24" s="46">
        <v>22</v>
      </c>
      <c r="K24" s="46">
        <v>0</v>
      </c>
      <c r="L24" s="46">
        <v>22</v>
      </c>
      <c r="M24" s="46">
        <v>19</v>
      </c>
      <c r="N24" s="46">
        <v>6</v>
      </c>
      <c r="O24" s="46">
        <v>6</v>
      </c>
      <c r="P24" s="46">
        <v>1</v>
      </c>
      <c r="Q24" s="131">
        <v>7</v>
      </c>
      <c r="R24" s="337"/>
      <c r="S24" s="217"/>
      <c r="T24" s="35" t="s">
        <v>190</v>
      </c>
      <c r="U24" s="46">
        <v>8</v>
      </c>
      <c r="V24" s="46">
        <v>5</v>
      </c>
      <c r="W24" s="46">
        <v>6</v>
      </c>
      <c r="X24" s="46">
        <v>2</v>
      </c>
      <c r="Y24" s="46">
        <v>8</v>
      </c>
      <c r="Z24" s="46">
        <v>1</v>
      </c>
      <c r="AA24" s="46">
        <v>2</v>
      </c>
      <c r="AB24" s="46">
        <v>2</v>
      </c>
      <c r="AC24" s="46">
        <v>1</v>
      </c>
      <c r="AD24" s="46">
        <v>3</v>
      </c>
      <c r="AE24" s="46">
        <v>8</v>
      </c>
      <c r="AF24" s="46">
        <v>15</v>
      </c>
      <c r="AG24" s="46">
        <v>5</v>
      </c>
      <c r="AH24" s="46">
        <v>2</v>
      </c>
      <c r="AI24" s="46">
        <v>2</v>
      </c>
      <c r="AJ24" s="255"/>
      <c r="AK24" s="5"/>
    </row>
    <row r="25" spans="1:37" s="5" customFormat="1" ht="24.95" customHeight="1">
      <c r="A25" s="311"/>
      <c r="B25" s="217"/>
      <c r="C25" s="16" t="s">
        <v>201</v>
      </c>
      <c r="D25" s="9">
        <v>1</v>
      </c>
      <c r="E25" s="7">
        <v>3</v>
      </c>
      <c r="F25" s="10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37"/>
      <c r="S25" s="217"/>
      <c r="T25" s="16" t="s">
        <v>201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1"/>
      <c r="B26" s="217"/>
      <c r="C26" s="15" t="s">
        <v>191</v>
      </c>
      <c r="D26" s="9">
        <v>1460</v>
      </c>
      <c r="E26" s="7">
        <v>1300</v>
      </c>
      <c r="F26" s="10">
        <v>160</v>
      </c>
      <c r="G26" s="9">
        <v>255</v>
      </c>
      <c r="H26" s="7">
        <v>39</v>
      </c>
      <c r="I26" s="7">
        <v>294</v>
      </c>
      <c r="J26" s="7">
        <v>165</v>
      </c>
      <c r="K26" s="7">
        <v>6</v>
      </c>
      <c r="L26" s="7">
        <v>171</v>
      </c>
      <c r="M26" s="7">
        <v>249</v>
      </c>
      <c r="N26" s="7">
        <v>64</v>
      </c>
      <c r="O26" s="7">
        <v>66</v>
      </c>
      <c r="P26" s="7">
        <v>20</v>
      </c>
      <c r="Q26" s="7">
        <v>86</v>
      </c>
      <c r="R26" s="337"/>
      <c r="S26" s="217"/>
      <c r="T26" s="15" t="s">
        <v>191</v>
      </c>
      <c r="U26" s="7">
        <v>60</v>
      </c>
      <c r="V26" s="7">
        <v>43</v>
      </c>
      <c r="W26" s="7">
        <v>38</v>
      </c>
      <c r="X26" s="7">
        <v>11</v>
      </c>
      <c r="Y26" s="7">
        <v>67</v>
      </c>
      <c r="Z26" s="7">
        <v>15</v>
      </c>
      <c r="AA26" s="7">
        <v>25</v>
      </c>
      <c r="AB26" s="7">
        <v>15</v>
      </c>
      <c r="AC26" s="7">
        <v>12</v>
      </c>
      <c r="AD26" s="7">
        <v>19</v>
      </c>
      <c r="AE26" s="7">
        <v>50</v>
      </c>
      <c r="AF26" s="7">
        <v>121</v>
      </c>
      <c r="AG26" s="7">
        <v>34</v>
      </c>
      <c r="AH26" s="7">
        <v>17</v>
      </c>
      <c r="AI26" s="7">
        <v>69</v>
      </c>
      <c r="AJ26" s="77"/>
    </row>
    <row r="27" spans="1:37" s="5" customFormat="1" ht="24.95" customHeight="1">
      <c r="A27" s="311"/>
      <c r="B27" s="217"/>
      <c r="C27" s="16" t="s">
        <v>201</v>
      </c>
      <c r="D27" s="9">
        <v>21</v>
      </c>
      <c r="E27" s="7">
        <v>20</v>
      </c>
      <c r="F27" s="10">
        <v>1</v>
      </c>
      <c r="G27" s="9">
        <v>5</v>
      </c>
      <c r="H27" s="7">
        <v>0</v>
      </c>
      <c r="I27" s="7">
        <v>5</v>
      </c>
      <c r="J27" s="7">
        <v>2</v>
      </c>
      <c r="K27" s="7">
        <v>0</v>
      </c>
      <c r="L27" s="7">
        <v>2</v>
      </c>
      <c r="M27" s="7">
        <v>1</v>
      </c>
      <c r="N27" s="7">
        <v>0</v>
      </c>
      <c r="O27" s="7">
        <v>2</v>
      </c>
      <c r="P27" s="7">
        <v>1</v>
      </c>
      <c r="Q27" s="7">
        <v>3</v>
      </c>
      <c r="R27" s="337"/>
      <c r="S27" s="217"/>
      <c r="T27" s="16" t="s">
        <v>201</v>
      </c>
      <c r="U27" s="7">
        <v>0</v>
      </c>
      <c r="V27" s="7">
        <v>0</v>
      </c>
      <c r="W27" s="7">
        <v>2</v>
      </c>
      <c r="X27" s="7">
        <v>0</v>
      </c>
      <c r="Y27" s="7">
        <v>1</v>
      </c>
      <c r="Z27" s="7">
        <v>0</v>
      </c>
      <c r="AA27" s="7">
        <v>1</v>
      </c>
      <c r="AB27" s="7">
        <v>2</v>
      </c>
      <c r="AC27" s="7">
        <v>0</v>
      </c>
      <c r="AD27" s="7">
        <v>1</v>
      </c>
      <c r="AE27" s="7">
        <v>0</v>
      </c>
      <c r="AF27" s="7">
        <v>0</v>
      </c>
      <c r="AG27" s="7">
        <v>3</v>
      </c>
      <c r="AH27" s="7">
        <v>0</v>
      </c>
      <c r="AI27" s="7">
        <v>0</v>
      </c>
      <c r="AJ27" s="77"/>
    </row>
    <row r="28" spans="1:37" s="5" customFormat="1" ht="24.95" customHeight="1">
      <c r="A28" s="311"/>
      <c r="B28" s="217"/>
      <c r="C28" s="15" t="s">
        <v>202</v>
      </c>
      <c r="D28" s="9">
        <v>733</v>
      </c>
      <c r="E28" s="7">
        <v>768</v>
      </c>
      <c r="F28" s="10">
        <v>-35</v>
      </c>
      <c r="G28" s="9">
        <v>118</v>
      </c>
      <c r="H28" s="7">
        <v>25</v>
      </c>
      <c r="I28" s="7">
        <v>143</v>
      </c>
      <c r="J28" s="7">
        <v>66</v>
      </c>
      <c r="K28" s="7">
        <v>2</v>
      </c>
      <c r="L28" s="7">
        <v>68</v>
      </c>
      <c r="M28" s="7">
        <v>134</v>
      </c>
      <c r="N28" s="7">
        <v>23</v>
      </c>
      <c r="O28" s="7">
        <v>41</v>
      </c>
      <c r="P28" s="7">
        <v>17</v>
      </c>
      <c r="Q28" s="7">
        <v>58</v>
      </c>
      <c r="R28" s="337"/>
      <c r="S28" s="217"/>
      <c r="T28" s="15" t="s">
        <v>202</v>
      </c>
      <c r="U28" s="7">
        <v>27</v>
      </c>
      <c r="V28" s="7">
        <v>21</v>
      </c>
      <c r="W28" s="7">
        <v>19</v>
      </c>
      <c r="X28" s="7">
        <v>1</v>
      </c>
      <c r="Y28" s="7">
        <v>47</v>
      </c>
      <c r="Z28" s="7">
        <v>9</v>
      </c>
      <c r="AA28" s="7">
        <v>10</v>
      </c>
      <c r="AB28" s="7">
        <v>16</v>
      </c>
      <c r="AC28" s="7">
        <v>11</v>
      </c>
      <c r="AD28" s="7">
        <v>5</v>
      </c>
      <c r="AE28" s="7">
        <v>16</v>
      </c>
      <c r="AF28" s="7">
        <v>70</v>
      </c>
      <c r="AG28" s="7">
        <v>18</v>
      </c>
      <c r="AH28" s="7">
        <v>15</v>
      </c>
      <c r="AI28" s="7">
        <v>22</v>
      </c>
      <c r="AJ28" s="77"/>
    </row>
    <row r="29" spans="1:37" s="5" customFormat="1" ht="24.95" customHeight="1">
      <c r="A29" s="311"/>
      <c r="B29" s="214"/>
      <c r="C29" s="16" t="s">
        <v>201</v>
      </c>
      <c r="D29" s="9">
        <v>29</v>
      </c>
      <c r="E29" s="7">
        <v>32</v>
      </c>
      <c r="F29" s="10">
        <v>-3</v>
      </c>
      <c r="G29" s="9">
        <v>2</v>
      </c>
      <c r="H29" s="7">
        <v>0</v>
      </c>
      <c r="I29" s="7">
        <v>2</v>
      </c>
      <c r="J29" s="7">
        <v>1</v>
      </c>
      <c r="K29" s="7">
        <v>0</v>
      </c>
      <c r="L29" s="7">
        <v>1</v>
      </c>
      <c r="M29" s="7">
        <v>0</v>
      </c>
      <c r="N29" s="7">
        <v>0</v>
      </c>
      <c r="O29" s="7">
        <v>5</v>
      </c>
      <c r="P29" s="7">
        <v>2</v>
      </c>
      <c r="Q29" s="7">
        <v>7</v>
      </c>
      <c r="R29" s="337"/>
      <c r="S29" s="214"/>
      <c r="T29" s="16" t="s">
        <v>201</v>
      </c>
      <c r="U29" s="7">
        <v>0</v>
      </c>
      <c r="V29" s="7">
        <v>0</v>
      </c>
      <c r="W29" s="7">
        <v>2</v>
      </c>
      <c r="X29" s="7">
        <v>0</v>
      </c>
      <c r="Y29" s="7">
        <v>3</v>
      </c>
      <c r="Z29" s="7">
        <v>1</v>
      </c>
      <c r="AA29" s="7">
        <v>0</v>
      </c>
      <c r="AB29" s="7">
        <v>1</v>
      </c>
      <c r="AC29" s="7">
        <v>5</v>
      </c>
      <c r="AD29" s="7">
        <v>0</v>
      </c>
      <c r="AE29" s="7">
        <v>0</v>
      </c>
      <c r="AF29" s="7">
        <v>0</v>
      </c>
      <c r="AG29" s="7">
        <v>6</v>
      </c>
      <c r="AH29" s="7">
        <v>0</v>
      </c>
      <c r="AI29" s="7">
        <v>1</v>
      </c>
      <c r="AJ29" s="77"/>
    </row>
    <row r="30" spans="1:37" s="20" customFormat="1" ht="24.95" customHeight="1">
      <c r="A30" s="311"/>
      <c r="B30" s="220" t="s">
        <v>22</v>
      </c>
      <c r="C30" s="198" t="s">
        <v>204</v>
      </c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6"/>
      <c r="R30" s="337"/>
      <c r="S30" s="220" t="s">
        <v>22</v>
      </c>
      <c r="T30" s="198" t="s">
        <v>204</v>
      </c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/>
      <c r="AH30" s="205"/>
      <c r="AI30" s="206"/>
      <c r="AK30" s="5"/>
    </row>
    <row r="31" spans="1:37" s="20" customFormat="1" ht="24.95" customHeight="1">
      <c r="A31" s="311"/>
      <c r="B31" s="217"/>
      <c r="C31" s="48" t="s">
        <v>190</v>
      </c>
      <c r="D31" s="45">
        <v>21</v>
      </c>
      <c r="E31" s="46">
        <v>19</v>
      </c>
      <c r="F31" s="47">
        <v>2</v>
      </c>
      <c r="G31" s="45">
        <v>0</v>
      </c>
      <c r="H31" s="46">
        <v>0</v>
      </c>
      <c r="I31" s="46">
        <v>0</v>
      </c>
      <c r="J31" s="46">
        <v>1</v>
      </c>
      <c r="K31" s="46">
        <v>2</v>
      </c>
      <c r="L31" s="46">
        <v>3</v>
      </c>
      <c r="M31" s="46">
        <v>0</v>
      </c>
      <c r="N31" s="46">
        <v>0</v>
      </c>
      <c r="O31" s="46">
        <v>2</v>
      </c>
      <c r="P31" s="46">
        <v>0</v>
      </c>
      <c r="Q31" s="46">
        <v>2</v>
      </c>
      <c r="R31" s="337"/>
      <c r="S31" s="217"/>
      <c r="T31" s="48" t="s">
        <v>190</v>
      </c>
      <c r="U31" s="46">
        <v>1</v>
      </c>
      <c r="V31" s="46">
        <v>3</v>
      </c>
      <c r="W31" s="46">
        <v>1</v>
      </c>
      <c r="X31" s="46">
        <v>1</v>
      </c>
      <c r="Y31" s="46">
        <v>0</v>
      </c>
      <c r="Z31" s="46">
        <v>3</v>
      </c>
      <c r="AA31" s="46">
        <v>0</v>
      </c>
      <c r="AB31" s="46">
        <v>1</v>
      </c>
      <c r="AC31" s="46">
        <v>2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4</v>
      </c>
      <c r="AJ31" s="255"/>
      <c r="AK31" s="5"/>
    </row>
    <row r="32" spans="1:37" s="5" customFormat="1" ht="24.95" customHeight="1">
      <c r="A32" s="311"/>
      <c r="B32" s="217"/>
      <c r="C32" s="15" t="s">
        <v>21</v>
      </c>
      <c r="D32" s="9">
        <v>8</v>
      </c>
      <c r="E32" s="7">
        <v>9</v>
      </c>
      <c r="F32" s="10">
        <v>-1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337"/>
      <c r="S32" s="217"/>
      <c r="T32" s="15" t="s">
        <v>21</v>
      </c>
      <c r="U32" s="7">
        <v>1</v>
      </c>
      <c r="V32" s="7">
        <v>3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1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</row>
    <row r="33" spans="1:37" s="5" customFormat="1" ht="24.95" customHeight="1">
      <c r="A33" s="311"/>
      <c r="B33" s="217"/>
      <c r="C33" s="16" t="s">
        <v>191</v>
      </c>
      <c r="D33" s="9">
        <v>95</v>
      </c>
      <c r="E33" s="7">
        <v>74</v>
      </c>
      <c r="F33" s="10">
        <v>21</v>
      </c>
      <c r="G33" s="9">
        <v>0</v>
      </c>
      <c r="H33" s="7">
        <v>1</v>
      </c>
      <c r="I33" s="7">
        <v>1</v>
      </c>
      <c r="J33" s="7">
        <v>4</v>
      </c>
      <c r="K33" s="7">
        <v>4</v>
      </c>
      <c r="L33" s="7">
        <v>8</v>
      </c>
      <c r="M33" s="7">
        <v>0</v>
      </c>
      <c r="N33" s="7">
        <v>4</v>
      </c>
      <c r="O33" s="7">
        <v>7</v>
      </c>
      <c r="P33" s="7">
        <v>9</v>
      </c>
      <c r="Q33" s="7">
        <v>16</v>
      </c>
      <c r="R33" s="337"/>
      <c r="S33" s="217"/>
      <c r="T33" s="16" t="s">
        <v>191</v>
      </c>
      <c r="U33" s="7">
        <v>7</v>
      </c>
      <c r="V33" s="7">
        <v>6</v>
      </c>
      <c r="W33" s="7">
        <v>3</v>
      </c>
      <c r="X33" s="7">
        <v>5</v>
      </c>
      <c r="Y33" s="7">
        <v>0</v>
      </c>
      <c r="Z33" s="7">
        <v>9</v>
      </c>
      <c r="AA33" s="7">
        <v>4</v>
      </c>
      <c r="AB33" s="7">
        <v>15</v>
      </c>
      <c r="AC33" s="7">
        <v>5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9</v>
      </c>
      <c r="AJ33" s="77"/>
    </row>
    <row r="34" spans="1:37" s="5" customFormat="1" ht="24.95" customHeight="1">
      <c r="A34" s="311"/>
      <c r="B34" s="217"/>
      <c r="C34" s="16" t="s">
        <v>21</v>
      </c>
      <c r="D34" s="9">
        <v>32</v>
      </c>
      <c r="E34" s="7">
        <v>24</v>
      </c>
      <c r="F34" s="10">
        <v>8</v>
      </c>
      <c r="G34" s="9">
        <v>0</v>
      </c>
      <c r="H34" s="7">
        <v>0</v>
      </c>
      <c r="I34" s="7">
        <v>0</v>
      </c>
      <c r="J34" s="7">
        <v>1</v>
      </c>
      <c r="K34" s="7">
        <v>0</v>
      </c>
      <c r="L34" s="7">
        <v>1</v>
      </c>
      <c r="M34" s="7">
        <v>0</v>
      </c>
      <c r="N34" s="7">
        <v>2</v>
      </c>
      <c r="O34" s="7">
        <v>2</v>
      </c>
      <c r="P34" s="7">
        <v>4</v>
      </c>
      <c r="Q34" s="7">
        <v>6</v>
      </c>
      <c r="R34" s="337"/>
      <c r="S34" s="217"/>
      <c r="T34" s="16" t="s">
        <v>21</v>
      </c>
      <c r="U34" s="7">
        <v>2</v>
      </c>
      <c r="V34" s="7">
        <v>4</v>
      </c>
      <c r="W34" s="7">
        <v>2</v>
      </c>
      <c r="X34" s="7">
        <v>2</v>
      </c>
      <c r="Y34" s="7">
        <v>0</v>
      </c>
      <c r="Z34" s="7">
        <v>2</v>
      </c>
      <c r="AA34" s="7">
        <v>1</v>
      </c>
      <c r="AB34" s="7">
        <v>5</v>
      </c>
      <c r="AC34" s="7">
        <v>2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3</v>
      </c>
      <c r="AJ34" s="77"/>
    </row>
    <row r="35" spans="1:37" s="5" customFormat="1" ht="24.95" customHeight="1">
      <c r="A35" s="311"/>
      <c r="B35" s="217"/>
      <c r="C35" s="16" t="s">
        <v>192</v>
      </c>
      <c r="D35" s="9">
        <v>74</v>
      </c>
      <c r="E35" s="7">
        <v>62</v>
      </c>
      <c r="F35" s="10">
        <v>12</v>
      </c>
      <c r="G35" s="9">
        <v>2</v>
      </c>
      <c r="H35" s="7">
        <v>0</v>
      </c>
      <c r="I35" s="7">
        <v>2</v>
      </c>
      <c r="J35" s="7">
        <v>3</v>
      </c>
      <c r="K35" s="7">
        <v>2</v>
      </c>
      <c r="L35" s="7">
        <v>5</v>
      </c>
      <c r="M35" s="7">
        <v>0</v>
      </c>
      <c r="N35" s="7">
        <v>4</v>
      </c>
      <c r="O35" s="7">
        <v>7</v>
      </c>
      <c r="P35" s="7">
        <v>8</v>
      </c>
      <c r="Q35" s="7">
        <v>15</v>
      </c>
      <c r="R35" s="337"/>
      <c r="S35" s="217"/>
      <c r="T35" s="16" t="s">
        <v>192</v>
      </c>
      <c r="U35" s="7">
        <v>4</v>
      </c>
      <c r="V35" s="7">
        <v>4</v>
      </c>
      <c r="W35" s="7">
        <v>4</v>
      </c>
      <c r="X35" s="7">
        <v>4</v>
      </c>
      <c r="Y35" s="7">
        <v>0</v>
      </c>
      <c r="Z35" s="7">
        <v>7</v>
      </c>
      <c r="AA35" s="7">
        <v>0</v>
      </c>
      <c r="AB35" s="7">
        <v>9</v>
      </c>
      <c r="AC35" s="7">
        <v>5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7</v>
      </c>
      <c r="AJ35" s="77"/>
    </row>
    <row r="36" spans="1:37" s="5" customFormat="1" ht="24.95" customHeight="1">
      <c r="A36" s="311"/>
      <c r="B36" s="214"/>
      <c r="C36" s="16" t="s">
        <v>21</v>
      </c>
      <c r="D36" s="9">
        <v>25</v>
      </c>
      <c r="E36" s="7">
        <v>20</v>
      </c>
      <c r="F36" s="10">
        <v>5</v>
      </c>
      <c r="G36" s="9">
        <v>0</v>
      </c>
      <c r="H36" s="7">
        <v>0</v>
      </c>
      <c r="I36" s="7">
        <v>0</v>
      </c>
      <c r="J36" s="7">
        <v>1</v>
      </c>
      <c r="K36" s="7">
        <v>0</v>
      </c>
      <c r="L36" s="7">
        <v>1</v>
      </c>
      <c r="M36" s="7">
        <v>0</v>
      </c>
      <c r="N36" s="7">
        <v>2</v>
      </c>
      <c r="O36" s="7">
        <v>1</v>
      </c>
      <c r="P36" s="7">
        <v>3</v>
      </c>
      <c r="Q36" s="7">
        <v>4</v>
      </c>
      <c r="R36" s="337"/>
      <c r="S36" s="214"/>
      <c r="T36" s="16" t="s">
        <v>21</v>
      </c>
      <c r="U36" s="7">
        <v>1</v>
      </c>
      <c r="V36" s="7">
        <v>4</v>
      </c>
      <c r="W36" s="7">
        <v>2</v>
      </c>
      <c r="X36" s="7">
        <v>1</v>
      </c>
      <c r="Y36" s="7">
        <v>0</v>
      </c>
      <c r="Z36" s="7">
        <v>2</v>
      </c>
      <c r="AA36" s="7">
        <v>0</v>
      </c>
      <c r="AB36" s="7">
        <v>3</v>
      </c>
      <c r="AC36" s="7">
        <v>2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2</v>
      </c>
      <c r="AJ36" s="77"/>
    </row>
    <row r="37" spans="1:37" s="20" customFormat="1" ht="24.95" customHeight="1">
      <c r="A37" s="311"/>
      <c r="B37" s="220" t="s">
        <v>24</v>
      </c>
      <c r="C37" s="198" t="s">
        <v>419</v>
      </c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6"/>
      <c r="R37" s="337"/>
      <c r="S37" s="220" t="s">
        <v>24</v>
      </c>
      <c r="T37" s="198" t="s">
        <v>419</v>
      </c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6"/>
      <c r="AK37" s="5"/>
    </row>
    <row r="38" spans="1:37" s="20" customFormat="1" ht="24.95" customHeight="1">
      <c r="A38" s="311"/>
      <c r="B38" s="217"/>
      <c r="C38" s="48" t="s">
        <v>190</v>
      </c>
      <c r="D38" s="45">
        <v>243</v>
      </c>
      <c r="E38" s="46">
        <v>257</v>
      </c>
      <c r="F38" s="47">
        <v>-14</v>
      </c>
      <c r="G38" s="45">
        <v>87</v>
      </c>
      <c r="H38" s="46">
        <v>30</v>
      </c>
      <c r="I38" s="46">
        <v>117</v>
      </c>
      <c r="J38" s="46">
        <v>7</v>
      </c>
      <c r="K38" s="46">
        <v>2</v>
      </c>
      <c r="L38" s="46">
        <v>9</v>
      </c>
      <c r="M38" s="46">
        <v>27</v>
      </c>
      <c r="N38" s="46">
        <v>7</v>
      </c>
      <c r="O38" s="46">
        <v>13</v>
      </c>
      <c r="P38" s="46">
        <v>3</v>
      </c>
      <c r="Q38" s="46">
        <v>16</v>
      </c>
      <c r="R38" s="337"/>
      <c r="S38" s="217"/>
      <c r="T38" s="16" t="s">
        <v>190</v>
      </c>
      <c r="U38" s="7">
        <v>1</v>
      </c>
      <c r="V38" s="7">
        <v>4</v>
      </c>
      <c r="W38" s="7">
        <v>2</v>
      </c>
      <c r="X38" s="7">
        <v>2</v>
      </c>
      <c r="Y38" s="7">
        <v>13</v>
      </c>
      <c r="Z38" s="7">
        <v>19</v>
      </c>
      <c r="AA38" s="7">
        <v>1</v>
      </c>
      <c r="AB38" s="7">
        <v>3</v>
      </c>
      <c r="AC38" s="7">
        <v>3</v>
      </c>
      <c r="AD38" s="7">
        <v>1</v>
      </c>
      <c r="AE38" s="7">
        <v>1</v>
      </c>
      <c r="AF38" s="7">
        <v>4</v>
      </c>
      <c r="AG38" s="7">
        <v>4</v>
      </c>
      <c r="AH38" s="7">
        <v>0</v>
      </c>
      <c r="AI38" s="7">
        <v>9</v>
      </c>
      <c r="AJ38" s="255"/>
      <c r="AK38" s="5"/>
    </row>
    <row r="39" spans="1:37" s="5" customFormat="1" ht="24.95" customHeight="1">
      <c r="A39" s="311"/>
      <c r="B39" s="217"/>
      <c r="C39" s="15" t="s">
        <v>21</v>
      </c>
      <c r="D39" s="9">
        <v>116</v>
      </c>
      <c r="E39" s="7">
        <v>135</v>
      </c>
      <c r="F39" s="10">
        <v>-19</v>
      </c>
      <c r="G39" s="9">
        <v>47</v>
      </c>
      <c r="H39" s="7">
        <v>18</v>
      </c>
      <c r="I39" s="7">
        <v>65</v>
      </c>
      <c r="J39" s="7">
        <v>1</v>
      </c>
      <c r="K39" s="7">
        <v>0</v>
      </c>
      <c r="L39" s="7">
        <v>1</v>
      </c>
      <c r="M39" s="7">
        <v>13</v>
      </c>
      <c r="N39" s="7">
        <v>4</v>
      </c>
      <c r="O39" s="7">
        <v>6</v>
      </c>
      <c r="P39" s="7">
        <v>2</v>
      </c>
      <c r="Q39" s="7">
        <v>8</v>
      </c>
      <c r="R39" s="337"/>
      <c r="S39" s="217"/>
      <c r="T39" s="15" t="s">
        <v>21</v>
      </c>
      <c r="U39" s="7">
        <v>1</v>
      </c>
      <c r="V39" s="7">
        <v>3</v>
      </c>
      <c r="W39" s="7">
        <v>1</v>
      </c>
      <c r="X39" s="7">
        <v>0</v>
      </c>
      <c r="Y39" s="7">
        <v>6</v>
      </c>
      <c r="Z39" s="7">
        <v>4</v>
      </c>
      <c r="AA39" s="7">
        <v>0</v>
      </c>
      <c r="AB39" s="7">
        <v>0</v>
      </c>
      <c r="AC39" s="7">
        <v>1</v>
      </c>
      <c r="AD39" s="7">
        <v>0</v>
      </c>
      <c r="AE39" s="7">
        <v>1</v>
      </c>
      <c r="AF39" s="7">
        <v>2</v>
      </c>
      <c r="AG39" s="7">
        <v>3</v>
      </c>
      <c r="AH39" s="7">
        <v>0</v>
      </c>
      <c r="AI39" s="7">
        <v>3</v>
      </c>
      <c r="AJ39" s="77"/>
    </row>
    <row r="40" spans="1:37" s="5" customFormat="1" ht="24.95" customHeight="1">
      <c r="A40" s="311"/>
      <c r="B40" s="217"/>
      <c r="C40" s="16" t="s">
        <v>191</v>
      </c>
      <c r="D40" s="9">
        <v>1708</v>
      </c>
      <c r="E40" s="7">
        <v>1465</v>
      </c>
      <c r="F40" s="10">
        <v>243</v>
      </c>
      <c r="G40" s="9">
        <v>609</v>
      </c>
      <c r="H40" s="7">
        <v>177</v>
      </c>
      <c r="I40" s="7">
        <v>786</v>
      </c>
      <c r="J40" s="7">
        <v>43</v>
      </c>
      <c r="K40" s="7">
        <v>12</v>
      </c>
      <c r="L40" s="7">
        <v>55</v>
      </c>
      <c r="M40" s="7">
        <v>218</v>
      </c>
      <c r="N40" s="7">
        <v>42</v>
      </c>
      <c r="O40" s="7">
        <v>82</v>
      </c>
      <c r="P40" s="7">
        <v>28</v>
      </c>
      <c r="Q40" s="7">
        <v>110</v>
      </c>
      <c r="R40" s="337"/>
      <c r="S40" s="217"/>
      <c r="T40" s="16" t="s">
        <v>191</v>
      </c>
      <c r="U40" s="7">
        <v>55</v>
      </c>
      <c r="V40" s="7">
        <v>26</v>
      </c>
      <c r="W40" s="7">
        <v>10</v>
      </c>
      <c r="X40" s="7">
        <v>18</v>
      </c>
      <c r="Y40" s="7">
        <v>95</v>
      </c>
      <c r="Z40" s="7">
        <v>94</v>
      </c>
      <c r="AA40" s="7">
        <v>11</v>
      </c>
      <c r="AB40" s="7">
        <v>26</v>
      </c>
      <c r="AC40" s="7">
        <v>11</v>
      </c>
      <c r="AD40" s="7">
        <v>17</v>
      </c>
      <c r="AE40" s="7">
        <v>15</v>
      </c>
      <c r="AF40" s="7">
        <v>30</v>
      </c>
      <c r="AG40" s="7">
        <v>33</v>
      </c>
      <c r="AH40" s="7">
        <v>5</v>
      </c>
      <c r="AI40" s="7">
        <v>51</v>
      </c>
      <c r="AJ40" s="77"/>
    </row>
    <row r="41" spans="1:37" s="5" customFormat="1" ht="24.95" customHeight="1">
      <c r="A41" s="311"/>
      <c r="B41" s="217"/>
      <c r="C41" s="16" t="s">
        <v>21</v>
      </c>
      <c r="D41" s="9">
        <v>810</v>
      </c>
      <c r="E41" s="7">
        <v>694</v>
      </c>
      <c r="F41" s="10">
        <v>116</v>
      </c>
      <c r="G41" s="9">
        <v>315</v>
      </c>
      <c r="H41" s="7">
        <v>89</v>
      </c>
      <c r="I41" s="7">
        <v>404</v>
      </c>
      <c r="J41" s="7">
        <v>15</v>
      </c>
      <c r="K41" s="7">
        <v>3</v>
      </c>
      <c r="L41" s="7">
        <v>18</v>
      </c>
      <c r="M41" s="7">
        <v>129</v>
      </c>
      <c r="N41" s="7">
        <v>19</v>
      </c>
      <c r="O41" s="7">
        <v>29</v>
      </c>
      <c r="P41" s="7">
        <v>12</v>
      </c>
      <c r="Q41" s="7">
        <v>41</v>
      </c>
      <c r="R41" s="337"/>
      <c r="S41" s="217"/>
      <c r="T41" s="16" t="s">
        <v>21</v>
      </c>
      <c r="U41" s="7">
        <v>25</v>
      </c>
      <c r="V41" s="7">
        <v>12</v>
      </c>
      <c r="W41" s="7">
        <v>3</v>
      </c>
      <c r="X41" s="7">
        <v>8</v>
      </c>
      <c r="Y41" s="7">
        <v>41</v>
      </c>
      <c r="Z41" s="7">
        <v>28</v>
      </c>
      <c r="AA41" s="7">
        <v>5</v>
      </c>
      <c r="AB41" s="7">
        <v>7</v>
      </c>
      <c r="AC41" s="7">
        <v>5</v>
      </c>
      <c r="AD41" s="7">
        <v>6</v>
      </c>
      <c r="AE41" s="7">
        <v>6</v>
      </c>
      <c r="AF41" s="7">
        <v>10</v>
      </c>
      <c r="AG41" s="7">
        <v>24</v>
      </c>
      <c r="AH41" s="7">
        <v>0</v>
      </c>
      <c r="AI41" s="7">
        <v>19</v>
      </c>
      <c r="AJ41" s="77"/>
    </row>
    <row r="42" spans="1:37" s="5" customFormat="1" ht="24.95" customHeight="1">
      <c r="A42" s="311"/>
      <c r="B42" s="217"/>
      <c r="C42" s="16" t="s">
        <v>192</v>
      </c>
      <c r="D42" s="9">
        <v>1397</v>
      </c>
      <c r="E42" s="7">
        <v>1393</v>
      </c>
      <c r="F42" s="10">
        <v>4</v>
      </c>
      <c r="G42" s="9">
        <v>121</v>
      </c>
      <c r="H42" s="7">
        <v>41</v>
      </c>
      <c r="I42" s="7">
        <v>162</v>
      </c>
      <c r="J42" s="7">
        <v>45</v>
      </c>
      <c r="K42" s="7">
        <v>9</v>
      </c>
      <c r="L42" s="7">
        <v>54</v>
      </c>
      <c r="M42" s="7">
        <v>221</v>
      </c>
      <c r="N42" s="7">
        <v>41</v>
      </c>
      <c r="O42" s="7">
        <v>247</v>
      </c>
      <c r="P42" s="7">
        <v>72</v>
      </c>
      <c r="Q42" s="7">
        <v>319</v>
      </c>
      <c r="R42" s="337"/>
      <c r="S42" s="217"/>
      <c r="T42" s="16" t="s">
        <v>192</v>
      </c>
      <c r="U42" s="7">
        <v>81</v>
      </c>
      <c r="V42" s="7">
        <v>41</v>
      </c>
      <c r="W42" s="7">
        <v>42</v>
      </c>
      <c r="X42" s="7">
        <v>17</v>
      </c>
      <c r="Y42" s="7">
        <v>43</v>
      </c>
      <c r="Z42" s="7">
        <v>72</v>
      </c>
      <c r="AA42" s="7">
        <v>16</v>
      </c>
      <c r="AB42" s="7">
        <v>18</v>
      </c>
      <c r="AC42" s="7">
        <v>29</v>
      </c>
      <c r="AD42" s="7">
        <v>20</v>
      </c>
      <c r="AE42" s="7">
        <v>22</v>
      </c>
      <c r="AF42" s="7">
        <v>82</v>
      </c>
      <c r="AG42" s="7">
        <v>53</v>
      </c>
      <c r="AH42" s="7">
        <v>15</v>
      </c>
      <c r="AI42" s="7">
        <v>49</v>
      </c>
      <c r="AJ42" s="77"/>
    </row>
    <row r="43" spans="1:37" s="5" customFormat="1" ht="24.95" customHeight="1" thickBot="1">
      <c r="A43" s="311"/>
      <c r="B43" s="214"/>
      <c r="C43" s="238" t="s">
        <v>21</v>
      </c>
      <c r="D43" s="11">
        <v>591</v>
      </c>
      <c r="E43" s="12">
        <v>599</v>
      </c>
      <c r="F43" s="13">
        <v>-8</v>
      </c>
      <c r="G43" s="9">
        <v>35</v>
      </c>
      <c r="H43" s="7">
        <v>23</v>
      </c>
      <c r="I43" s="7">
        <v>58</v>
      </c>
      <c r="J43" s="7">
        <v>21</v>
      </c>
      <c r="K43" s="7">
        <v>3</v>
      </c>
      <c r="L43" s="7">
        <v>24</v>
      </c>
      <c r="M43" s="7">
        <v>119</v>
      </c>
      <c r="N43" s="7">
        <v>20</v>
      </c>
      <c r="O43" s="7">
        <v>88</v>
      </c>
      <c r="P43" s="7">
        <v>33</v>
      </c>
      <c r="Q43" s="7">
        <v>121</v>
      </c>
      <c r="R43" s="337"/>
      <c r="S43" s="214"/>
      <c r="T43" s="238" t="s">
        <v>21</v>
      </c>
      <c r="U43" s="7">
        <v>34</v>
      </c>
      <c r="V43" s="7">
        <v>11</v>
      </c>
      <c r="W43" s="7">
        <v>17</v>
      </c>
      <c r="X43" s="7">
        <v>5</v>
      </c>
      <c r="Y43" s="7">
        <v>25</v>
      </c>
      <c r="Z43" s="7">
        <v>26</v>
      </c>
      <c r="AA43" s="7">
        <v>9</v>
      </c>
      <c r="AB43" s="7">
        <v>6</v>
      </c>
      <c r="AC43" s="7">
        <v>12</v>
      </c>
      <c r="AD43" s="7">
        <v>7</v>
      </c>
      <c r="AE43" s="7">
        <v>12</v>
      </c>
      <c r="AF43" s="7">
        <v>29</v>
      </c>
      <c r="AG43" s="7">
        <v>30</v>
      </c>
      <c r="AH43" s="7">
        <v>7</v>
      </c>
      <c r="AI43" s="7">
        <v>19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A217"/>
  <sheetViews>
    <sheetView zoomScale="90" zoomScaleNormal="90" zoomScaleSheetLayoutView="90" workbookViewId="0">
      <selection activeCell="C208" sqref="C208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7" s="5" customFormat="1" ht="20.25" customHeight="1">
      <c r="A1" s="416" t="s">
        <v>417</v>
      </c>
      <c r="B1" s="416"/>
      <c r="C1" s="416"/>
      <c r="D1" s="416"/>
      <c r="E1" s="416"/>
    </row>
    <row r="2" spans="1:27" s="5" customFormat="1" ht="20.25" customHeight="1">
      <c r="A2" s="417" t="s">
        <v>497</v>
      </c>
      <c r="B2" s="417"/>
      <c r="C2" s="417"/>
      <c r="D2" s="417"/>
      <c r="E2" s="417"/>
    </row>
    <row r="3" spans="1:27" s="5" customFormat="1" ht="15" customHeight="1">
      <c r="A3" s="408" t="s">
        <v>2</v>
      </c>
      <c r="B3" s="409"/>
      <c r="C3" s="412" t="s">
        <v>227</v>
      </c>
      <c r="D3" s="412"/>
      <c r="E3" s="412" t="s">
        <v>413</v>
      </c>
    </row>
    <row r="4" spans="1:27" s="5" customFormat="1" ht="15" customHeight="1">
      <c r="A4" s="418"/>
      <c r="B4" s="419"/>
      <c r="C4" s="55" t="s">
        <v>228</v>
      </c>
      <c r="D4" s="55" t="s">
        <v>229</v>
      </c>
      <c r="E4" s="412"/>
    </row>
    <row r="5" spans="1:27" s="5" customFormat="1" ht="15.75" thickBot="1">
      <c r="A5" s="56" t="s">
        <v>230</v>
      </c>
      <c r="B5" s="57"/>
      <c r="C5" s="60">
        <v>3543</v>
      </c>
      <c r="D5" s="60">
        <v>1864</v>
      </c>
      <c r="E5" s="61">
        <v>0.52610781823313579</v>
      </c>
    </row>
    <row r="6" spans="1:27" s="5" customFormat="1">
      <c r="A6" s="62" t="s">
        <v>231</v>
      </c>
      <c r="B6" s="62"/>
      <c r="C6" s="63">
        <v>1380</v>
      </c>
      <c r="D6" s="63">
        <v>833</v>
      </c>
      <c r="E6" s="64">
        <v>0.6036231884057971</v>
      </c>
    </row>
    <row r="7" spans="1:27" s="5" customFormat="1">
      <c r="A7" s="116" t="s">
        <v>234</v>
      </c>
      <c r="B7" s="259" t="s">
        <v>236</v>
      </c>
      <c r="C7" s="65">
        <v>225</v>
      </c>
      <c r="D7" s="65">
        <v>131</v>
      </c>
      <c r="E7" s="66">
        <v>0.5822222222222222</v>
      </c>
    </row>
    <row r="8" spans="1:27" s="5" customFormat="1">
      <c r="A8" s="116" t="s">
        <v>234</v>
      </c>
      <c r="B8" s="259" t="s">
        <v>237</v>
      </c>
      <c r="C8" s="65">
        <v>124</v>
      </c>
      <c r="D8" s="65">
        <v>66</v>
      </c>
      <c r="E8" s="66">
        <v>0.532258064516129</v>
      </c>
    </row>
    <row r="9" spans="1:27" s="5" customFormat="1">
      <c r="A9" s="116" t="s">
        <v>234</v>
      </c>
      <c r="B9" s="259" t="s">
        <v>238</v>
      </c>
      <c r="C9" s="65">
        <v>124</v>
      </c>
      <c r="D9" s="65">
        <v>74</v>
      </c>
      <c r="E9" s="66">
        <v>0.59677419354838712</v>
      </c>
    </row>
    <row r="10" spans="1:27" s="5" customFormat="1">
      <c r="A10" s="116" t="s">
        <v>232</v>
      </c>
      <c r="B10" s="395" t="s">
        <v>233</v>
      </c>
      <c r="C10" s="65">
        <v>131</v>
      </c>
      <c r="D10" s="65">
        <v>71</v>
      </c>
      <c r="E10" s="66">
        <v>0.5419847328244275</v>
      </c>
    </row>
    <row r="11" spans="1:27" s="5" customFormat="1">
      <c r="A11" s="116" t="s">
        <v>234</v>
      </c>
      <c r="B11" s="396"/>
      <c r="C11" s="65">
        <v>176</v>
      </c>
      <c r="D11" s="65">
        <v>107</v>
      </c>
      <c r="E11" s="66">
        <v>0.60795454545454541</v>
      </c>
      <c r="AA11" s="268"/>
    </row>
    <row r="12" spans="1:27" s="5" customFormat="1">
      <c r="A12" s="116" t="s">
        <v>234</v>
      </c>
      <c r="B12" s="116" t="s">
        <v>239</v>
      </c>
      <c r="C12" s="65">
        <v>143</v>
      </c>
      <c r="D12" s="65">
        <v>89</v>
      </c>
      <c r="E12" s="66">
        <v>0.6223776223776224</v>
      </c>
    </row>
    <row r="13" spans="1:27" s="5" customFormat="1">
      <c r="A13" s="116" t="s">
        <v>234</v>
      </c>
      <c r="B13" s="116" t="s">
        <v>240</v>
      </c>
      <c r="C13" s="65">
        <v>156</v>
      </c>
      <c r="D13" s="65">
        <v>103</v>
      </c>
      <c r="E13" s="66">
        <v>0.66025641025641024</v>
      </c>
    </row>
    <row r="14" spans="1:27" s="5" customFormat="1">
      <c r="A14" s="116" t="s">
        <v>234</v>
      </c>
      <c r="B14" s="116" t="s">
        <v>241</v>
      </c>
      <c r="C14" s="65">
        <v>142</v>
      </c>
      <c r="D14" s="65">
        <v>103</v>
      </c>
      <c r="E14" s="66">
        <v>0.72535211267605637</v>
      </c>
    </row>
    <row r="15" spans="1:27" s="5" customFormat="1">
      <c r="A15" s="116" t="s">
        <v>232</v>
      </c>
      <c r="B15" s="395" t="s">
        <v>235</v>
      </c>
      <c r="C15" s="65">
        <v>139</v>
      </c>
      <c r="D15" s="65">
        <v>77</v>
      </c>
      <c r="E15" s="66">
        <v>0.5539568345323741</v>
      </c>
    </row>
    <row r="16" spans="1:27" s="5" customFormat="1" ht="15.75" thickBot="1">
      <c r="A16" s="67" t="s">
        <v>234</v>
      </c>
      <c r="B16" s="397"/>
      <c r="C16" s="68">
        <v>20</v>
      </c>
      <c r="D16" s="68">
        <v>12</v>
      </c>
      <c r="E16" s="69">
        <v>0.6</v>
      </c>
    </row>
    <row r="17" spans="1:5" s="5" customFormat="1" ht="15.75" thickBot="1">
      <c r="A17" s="117" t="s">
        <v>242</v>
      </c>
      <c r="B17" s="118"/>
      <c r="C17" s="58">
        <v>2813</v>
      </c>
      <c r="D17" s="58">
        <v>1593</v>
      </c>
      <c r="E17" s="70">
        <v>0.56629932456452181</v>
      </c>
    </row>
    <row r="18" spans="1:5" s="5" customFormat="1">
      <c r="A18" s="62" t="s">
        <v>243</v>
      </c>
      <c r="B18" s="62"/>
      <c r="C18" s="63">
        <v>1442</v>
      </c>
      <c r="D18" s="63">
        <v>874</v>
      </c>
      <c r="E18" s="64">
        <v>0.60610263522884877</v>
      </c>
    </row>
    <row r="19" spans="1:5" s="5" customFormat="1">
      <c r="A19" s="116" t="s">
        <v>234</v>
      </c>
      <c r="B19" s="263" t="s">
        <v>246</v>
      </c>
      <c r="C19" s="65">
        <v>358</v>
      </c>
      <c r="D19" s="65">
        <v>217</v>
      </c>
      <c r="E19" s="66">
        <v>0.6061452513966481</v>
      </c>
    </row>
    <row r="20" spans="1:5" s="5" customFormat="1">
      <c r="A20" s="116" t="s">
        <v>234</v>
      </c>
      <c r="B20" s="259" t="s">
        <v>247</v>
      </c>
      <c r="C20" s="65">
        <v>224</v>
      </c>
      <c r="D20" s="65">
        <v>138</v>
      </c>
      <c r="E20" s="66">
        <v>0.6160714285714286</v>
      </c>
    </row>
    <row r="21" spans="1:5" s="5" customFormat="1">
      <c r="A21" s="116" t="s">
        <v>232</v>
      </c>
      <c r="B21" s="395" t="s">
        <v>244</v>
      </c>
      <c r="C21" s="65">
        <v>103</v>
      </c>
      <c r="D21" s="65">
        <v>55</v>
      </c>
      <c r="E21" s="66">
        <v>0.53398058252427183</v>
      </c>
    </row>
    <row r="22" spans="1:5" s="5" customFormat="1">
      <c r="A22" s="116" t="s">
        <v>234</v>
      </c>
      <c r="B22" s="396"/>
      <c r="C22" s="65">
        <v>185</v>
      </c>
      <c r="D22" s="65">
        <v>111</v>
      </c>
      <c r="E22" s="66">
        <v>0.6</v>
      </c>
    </row>
    <row r="23" spans="1:5" s="5" customFormat="1">
      <c r="A23" s="116" t="s">
        <v>232</v>
      </c>
      <c r="B23" s="395" t="s">
        <v>245</v>
      </c>
      <c r="C23" s="65">
        <v>79</v>
      </c>
      <c r="D23" s="65">
        <v>46</v>
      </c>
      <c r="E23" s="66">
        <v>0.58227848101265822</v>
      </c>
    </row>
    <row r="24" spans="1:5" s="5" customFormat="1">
      <c r="A24" s="116" t="s">
        <v>234</v>
      </c>
      <c r="B24" s="396"/>
      <c r="C24" s="65">
        <v>120</v>
      </c>
      <c r="D24" s="65">
        <v>69</v>
      </c>
      <c r="E24" s="66">
        <v>0.57499999999999996</v>
      </c>
    </row>
    <row r="25" spans="1:5" s="5" customFormat="1">
      <c r="A25" s="116" t="s">
        <v>234</v>
      </c>
      <c r="B25" s="116" t="s">
        <v>248</v>
      </c>
      <c r="C25" s="65">
        <v>201</v>
      </c>
      <c r="D25" s="65">
        <v>124</v>
      </c>
      <c r="E25" s="66">
        <v>0.61691542288557211</v>
      </c>
    </row>
    <row r="26" spans="1:5" s="5" customFormat="1" ht="15.75" thickBot="1">
      <c r="A26" s="67" t="s">
        <v>234</v>
      </c>
      <c r="B26" s="67" t="s">
        <v>249</v>
      </c>
      <c r="C26" s="68">
        <v>172</v>
      </c>
      <c r="D26" s="68">
        <v>114</v>
      </c>
      <c r="E26" s="69">
        <v>0.66279069767441856</v>
      </c>
    </row>
    <row r="27" spans="1:5" s="5" customFormat="1" ht="15.75" thickBot="1">
      <c r="A27" s="400" t="s">
        <v>250</v>
      </c>
      <c r="B27" s="401"/>
      <c r="C27" s="58">
        <v>2857</v>
      </c>
      <c r="D27" s="58">
        <v>1542</v>
      </c>
      <c r="E27" s="70">
        <v>0.53972698634931748</v>
      </c>
    </row>
    <row r="28" spans="1:5" s="5" customFormat="1">
      <c r="A28" s="62" t="s">
        <v>251</v>
      </c>
      <c r="B28" s="62"/>
      <c r="C28" s="63">
        <v>2782</v>
      </c>
      <c r="D28" s="63">
        <v>1703</v>
      </c>
      <c r="E28" s="64">
        <v>0.61214953271028039</v>
      </c>
    </row>
    <row r="29" spans="1:5" s="5" customFormat="1">
      <c r="A29" s="263" t="s">
        <v>232</v>
      </c>
      <c r="B29" s="264" t="s">
        <v>252</v>
      </c>
      <c r="C29" s="65">
        <v>515</v>
      </c>
      <c r="D29" s="65">
        <v>304</v>
      </c>
      <c r="E29" s="66">
        <v>0.59029126213592231</v>
      </c>
    </row>
    <row r="30" spans="1:5" s="5" customFormat="1">
      <c r="A30" s="116" t="s">
        <v>234</v>
      </c>
      <c r="B30" s="59" t="s">
        <v>252</v>
      </c>
      <c r="C30" s="65">
        <v>268</v>
      </c>
      <c r="D30" s="65">
        <v>157</v>
      </c>
      <c r="E30" s="66">
        <v>0.58582089552238803</v>
      </c>
    </row>
    <row r="31" spans="1:5" s="5" customFormat="1">
      <c r="A31" s="116" t="s">
        <v>234</v>
      </c>
      <c r="B31" s="116" t="s">
        <v>253</v>
      </c>
      <c r="C31" s="65">
        <v>338</v>
      </c>
      <c r="D31" s="65">
        <v>211</v>
      </c>
      <c r="E31" s="66">
        <v>0.62426035502958577</v>
      </c>
    </row>
    <row r="32" spans="1:5" s="5" customFormat="1">
      <c r="A32" s="116" t="s">
        <v>234</v>
      </c>
      <c r="B32" s="116" t="s">
        <v>254</v>
      </c>
      <c r="C32" s="65">
        <v>420</v>
      </c>
      <c r="D32" s="65">
        <v>255</v>
      </c>
      <c r="E32" s="66">
        <v>0.6071428571428571</v>
      </c>
    </row>
    <row r="33" spans="1:5" s="5" customFormat="1">
      <c r="A33" s="116" t="s">
        <v>234</v>
      </c>
      <c r="B33" s="116" t="s">
        <v>255</v>
      </c>
      <c r="C33" s="65">
        <v>160</v>
      </c>
      <c r="D33" s="65">
        <v>101</v>
      </c>
      <c r="E33" s="66">
        <v>0.63124999999999998</v>
      </c>
    </row>
    <row r="34" spans="1:5" s="5" customFormat="1">
      <c r="A34" s="116" t="s">
        <v>234</v>
      </c>
      <c r="B34" s="116" t="s">
        <v>256</v>
      </c>
      <c r="C34" s="65">
        <v>205</v>
      </c>
      <c r="D34" s="65">
        <v>127</v>
      </c>
      <c r="E34" s="66">
        <v>0.61951219512195121</v>
      </c>
    </row>
    <row r="35" spans="1:5" s="5" customFormat="1">
      <c r="A35" s="116" t="s">
        <v>234</v>
      </c>
      <c r="B35" s="116" t="s">
        <v>257</v>
      </c>
      <c r="C35" s="65">
        <v>444</v>
      </c>
      <c r="D35" s="65">
        <v>279</v>
      </c>
      <c r="E35" s="66">
        <v>0.6283783783783784</v>
      </c>
    </row>
    <row r="36" spans="1:5" s="5" customFormat="1">
      <c r="A36" s="116" t="s">
        <v>234</v>
      </c>
      <c r="B36" s="116" t="s">
        <v>258</v>
      </c>
      <c r="C36" s="65">
        <v>93</v>
      </c>
      <c r="D36" s="65">
        <v>59</v>
      </c>
      <c r="E36" s="66">
        <f t="shared" ref="E36:E57" si="0">IF(C36=0,0,D36/C36)</f>
        <v>0.63440860215053763</v>
      </c>
    </row>
    <row r="37" spans="1:5" s="5" customFormat="1" ht="15.75" thickBot="1">
      <c r="A37" s="67" t="s">
        <v>234</v>
      </c>
      <c r="B37" s="67" t="s">
        <v>259</v>
      </c>
      <c r="C37" s="68">
        <v>339</v>
      </c>
      <c r="D37" s="68">
        <v>210</v>
      </c>
      <c r="E37" s="69">
        <f t="shared" si="0"/>
        <v>0.61946902654867253</v>
      </c>
    </row>
    <row r="38" spans="1:5" s="5" customFormat="1" ht="15.75" thickBot="1">
      <c r="A38" s="117" t="s">
        <v>260</v>
      </c>
      <c r="B38" s="118"/>
      <c r="C38" s="58">
        <v>3344</v>
      </c>
      <c r="D38" s="58">
        <v>1839</v>
      </c>
      <c r="E38" s="70">
        <f t="shared" si="0"/>
        <v>0.54994019138755978</v>
      </c>
    </row>
    <row r="39" spans="1:5" s="5" customFormat="1">
      <c r="A39" s="62" t="s">
        <v>261</v>
      </c>
      <c r="B39" s="62"/>
      <c r="C39" s="63">
        <f>SUM(C40:C57)</f>
        <v>3654</v>
      </c>
      <c r="D39" s="63">
        <f>SUM(D40:D57)</f>
        <v>2189</v>
      </c>
      <c r="E39" s="64">
        <f t="shared" si="0"/>
        <v>0.59906951286261634</v>
      </c>
    </row>
    <row r="40" spans="1:5" s="5" customFormat="1">
      <c r="A40" s="116" t="s">
        <v>232</v>
      </c>
      <c r="B40" s="116" t="s">
        <v>262</v>
      </c>
      <c r="C40" s="65">
        <v>128</v>
      </c>
      <c r="D40" s="65">
        <v>66</v>
      </c>
      <c r="E40" s="66">
        <f t="shared" si="0"/>
        <v>0.515625</v>
      </c>
    </row>
    <row r="41" spans="1:5" s="5" customFormat="1">
      <c r="A41" s="116" t="s">
        <v>234</v>
      </c>
      <c r="B41" s="259" t="s">
        <v>268</v>
      </c>
      <c r="C41" s="65">
        <v>169</v>
      </c>
      <c r="D41" s="65">
        <v>111</v>
      </c>
      <c r="E41" s="66">
        <f t="shared" si="0"/>
        <v>0.65680473372781067</v>
      </c>
    </row>
    <row r="42" spans="1:5" s="5" customFormat="1">
      <c r="A42" s="116" t="s">
        <v>234</v>
      </c>
      <c r="B42" s="259" t="s">
        <v>269</v>
      </c>
      <c r="C42" s="65">
        <v>237</v>
      </c>
      <c r="D42" s="65">
        <v>129</v>
      </c>
      <c r="E42" s="66">
        <f t="shared" si="0"/>
        <v>0.54430379746835444</v>
      </c>
    </row>
    <row r="43" spans="1:5" s="5" customFormat="1">
      <c r="A43" s="116" t="s">
        <v>232</v>
      </c>
      <c r="B43" s="395" t="s">
        <v>263</v>
      </c>
      <c r="C43" s="65">
        <v>210</v>
      </c>
      <c r="D43" s="65">
        <v>137</v>
      </c>
      <c r="E43" s="66">
        <f t="shared" si="0"/>
        <v>0.65238095238095239</v>
      </c>
    </row>
    <row r="44" spans="1:5" s="5" customFormat="1">
      <c r="A44" s="116" t="s">
        <v>234</v>
      </c>
      <c r="B44" s="396"/>
      <c r="C44" s="65">
        <v>181</v>
      </c>
      <c r="D44" s="65">
        <v>108</v>
      </c>
      <c r="E44" s="66">
        <f t="shared" si="0"/>
        <v>0.59668508287292821</v>
      </c>
    </row>
    <row r="45" spans="1:5" s="5" customFormat="1">
      <c r="A45" s="116" t="s">
        <v>234</v>
      </c>
      <c r="B45" s="259" t="s">
        <v>270</v>
      </c>
      <c r="C45" s="65">
        <v>369</v>
      </c>
      <c r="D45" s="65">
        <v>221</v>
      </c>
      <c r="E45" s="66">
        <f t="shared" si="0"/>
        <v>0.59891598915989164</v>
      </c>
    </row>
    <row r="46" spans="1:5" s="5" customFormat="1">
      <c r="A46" s="116" t="s">
        <v>232</v>
      </c>
      <c r="B46" s="395" t="s">
        <v>264</v>
      </c>
      <c r="C46" s="65">
        <v>62</v>
      </c>
      <c r="D46" s="65">
        <v>46</v>
      </c>
      <c r="E46" s="66">
        <f t="shared" si="0"/>
        <v>0.74193548387096775</v>
      </c>
    </row>
    <row r="47" spans="1:5" s="5" customFormat="1">
      <c r="A47" s="116" t="s">
        <v>234</v>
      </c>
      <c r="B47" s="396"/>
      <c r="C47" s="65">
        <v>204</v>
      </c>
      <c r="D47" s="65">
        <v>128</v>
      </c>
      <c r="E47" s="66">
        <f t="shared" si="0"/>
        <v>0.62745098039215685</v>
      </c>
    </row>
    <row r="48" spans="1:5" s="5" customFormat="1">
      <c r="A48" s="116" t="s">
        <v>234</v>
      </c>
      <c r="B48" s="259" t="s">
        <v>271</v>
      </c>
      <c r="C48" s="65">
        <v>301</v>
      </c>
      <c r="D48" s="65">
        <v>187</v>
      </c>
      <c r="E48" s="66">
        <f t="shared" si="0"/>
        <v>0.62126245847176076</v>
      </c>
    </row>
    <row r="49" spans="1:5" s="5" customFormat="1">
      <c r="A49" s="116" t="s">
        <v>232</v>
      </c>
      <c r="B49" s="395" t="s">
        <v>265</v>
      </c>
      <c r="C49" s="65">
        <v>152</v>
      </c>
      <c r="D49" s="65">
        <v>86</v>
      </c>
      <c r="E49" s="66">
        <f t="shared" si="0"/>
        <v>0.56578947368421051</v>
      </c>
    </row>
    <row r="50" spans="1:5" s="5" customFormat="1">
      <c r="A50" s="116" t="s">
        <v>234</v>
      </c>
      <c r="B50" s="396"/>
      <c r="C50" s="65">
        <v>276</v>
      </c>
      <c r="D50" s="65">
        <v>152</v>
      </c>
      <c r="E50" s="66">
        <f t="shared" si="0"/>
        <v>0.55072463768115942</v>
      </c>
    </row>
    <row r="51" spans="1:5" s="5" customFormat="1">
      <c r="A51" s="116" t="s">
        <v>234</v>
      </c>
      <c r="B51" s="116" t="s">
        <v>262</v>
      </c>
      <c r="C51" s="65">
        <v>125</v>
      </c>
      <c r="D51" s="65">
        <v>83</v>
      </c>
      <c r="E51" s="66">
        <f t="shared" si="0"/>
        <v>0.66400000000000003</v>
      </c>
    </row>
    <row r="52" spans="1:5" s="5" customFormat="1">
      <c r="A52" s="116" t="s">
        <v>234</v>
      </c>
      <c r="B52" s="116" t="s">
        <v>272</v>
      </c>
      <c r="C52" s="65">
        <v>133</v>
      </c>
      <c r="D52" s="65">
        <v>91</v>
      </c>
      <c r="E52" s="66">
        <f t="shared" si="0"/>
        <v>0.68421052631578949</v>
      </c>
    </row>
    <row r="53" spans="1:5" s="5" customFormat="1">
      <c r="A53" s="116" t="s">
        <v>232</v>
      </c>
      <c r="B53" s="395" t="s">
        <v>266</v>
      </c>
      <c r="C53" s="65">
        <v>58</v>
      </c>
      <c r="D53" s="65">
        <v>36</v>
      </c>
      <c r="E53" s="66">
        <f t="shared" si="0"/>
        <v>0.62068965517241381</v>
      </c>
    </row>
    <row r="54" spans="1:5" s="5" customFormat="1">
      <c r="A54" s="116" t="s">
        <v>234</v>
      </c>
      <c r="B54" s="396"/>
      <c r="C54" s="65">
        <v>288</v>
      </c>
      <c r="D54" s="65">
        <v>162</v>
      </c>
      <c r="E54" s="66">
        <f t="shared" si="0"/>
        <v>0.5625</v>
      </c>
    </row>
    <row r="55" spans="1:5" s="5" customFormat="1">
      <c r="A55" s="116" t="s">
        <v>232</v>
      </c>
      <c r="B55" s="395" t="s">
        <v>267</v>
      </c>
      <c r="C55" s="65">
        <v>161</v>
      </c>
      <c r="D55" s="65">
        <v>87</v>
      </c>
      <c r="E55" s="66">
        <f t="shared" si="0"/>
        <v>0.54037267080745344</v>
      </c>
    </row>
    <row r="56" spans="1:5" s="5" customFormat="1">
      <c r="A56" s="116" t="s">
        <v>234</v>
      </c>
      <c r="B56" s="396"/>
      <c r="C56" s="65">
        <v>336</v>
      </c>
      <c r="D56" s="65">
        <v>196</v>
      </c>
      <c r="E56" s="66">
        <f t="shared" si="0"/>
        <v>0.58333333333333337</v>
      </c>
    </row>
    <row r="57" spans="1:5" s="5" customFormat="1" ht="15.75" thickBot="1">
      <c r="A57" s="71" t="s">
        <v>234</v>
      </c>
      <c r="B57" s="265" t="s">
        <v>11</v>
      </c>
      <c r="C57" s="72">
        <v>264</v>
      </c>
      <c r="D57" s="72">
        <v>163</v>
      </c>
      <c r="E57" s="73">
        <f t="shared" si="0"/>
        <v>0.61742424242424243</v>
      </c>
    </row>
    <row r="58" spans="1:5" s="5" customFormat="1" ht="23.25" customHeight="1">
      <c r="A58" s="393" t="s">
        <v>414</v>
      </c>
      <c r="B58" s="393"/>
      <c r="C58" s="393"/>
      <c r="D58" s="393"/>
      <c r="E58" s="393"/>
    </row>
    <row r="59" spans="1:5" s="93" customFormat="1" ht="41.25" customHeight="1">
      <c r="A59" s="394"/>
      <c r="B59" s="394"/>
      <c r="C59" s="394"/>
      <c r="D59" s="394"/>
      <c r="E59" s="394"/>
    </row>
    <row r="60" spans="1:5" s="5" customFormat="1" ht="15" customHeight="1">
      <c r="A60" s="408" t="s">
        <v>2</v>
      </c>
      <c r="B60" s="409"/>
      <c r="C60" s="412" t="s">
        <v>227</v>
      </c>
      <c r="D60" s="412"/>
      <c r="E60" s="412" t="s">
        <v>413</v>
      </c>
    </row>
    <row r="61" spans="1:5" s="5" customFormat="1" ht="15" customHeight="1" thickBot="1">
      <c r="A61" s="418"/>
      <c r="B61" s="419"/>
      <c r="C61" s="55" t="s">
        <v>228</v>
      </c>
      <c r="D61" s="55" t="s">
        <v>229</v>
      </c>
      <c r="E61" s="412"/>
    </row>
    <row r="62" spans="1:5" s="5" customFormat="1">
      <c r="A62" s="62" t="s">
        <v>273</v>
      </c>
      <c r="B62" s="62"/>
      <c r="C62" s="63">
        <v>1918</v>
      </c>
      <c r="D62" s="63">
        <v>1015</v>
      </c>
      <c r="E62" s="64">
        <v>0.52919708029197077</v>
      </c>
    </row>
    <row r="63" spans="1:5" s="5" customFormat="1">
      <c r="A63" s="263" t="s">
        <v>232</v>
      </c>
      <c r="B63" s="262" t="s">
        <v>42</v>
      </c>
      <c r="C63" s="65">
        <v>443</v>
      </c>
      <c r="D63" s="65">
        <v>234</v>
      </c>
      <c r="E63" s="66">
        <v>0.52821670428893908</v>
      </c>
    </row>
    <row r="64" spans="1:5" s="5" customFormat="1">
      <c r="A64" s="116" t="s">
        <v>274</v>
      </c>
      <c r="B64" s="116" t="s">
        <v>275</v>
      </c>
      <c r="C64" s="65">
        <v>309</v>
      </c>
      <c r="D64" s="65">
        <v>146</v>
      </c>
      <c r="E64" s="66">
        <v>0.47249190938511326</v>
      </c>
    </row>
    <row r="65" spans="1:5" s="5" customFormat="1">
      <c r="A65" s="116" t="s">
        <v>274</v>
      </c>
      <c r="B65" s="116" t="s">
        <v>276</v>
      </c>
      <c r="C65" s="65">
        <v>77</v>
      </c>
      <c r="D65" s="65">
        <v>32</v>
      </c>
      <c r="E65" s="66">
        <v>0.41558441558441561</v>
      </c>
    </row>
    <row r="66" spans="1:5" s="5" customFormat="1">
      <c r="A66" s="116" t="s">
        <v>234</v>
      </c>
      <c r="B66" s="116" t="s">
        <v>42</v>
      </c>
      <c r="C66" s="65">
        <v>475</v>
      </c>
      <c r="D66" s="65">
        <v>270</v>
      </c>
      <c r="E66" s="66">
        <v>0.56842105263157894</v>
      </c>
    </row>
    <row r="67" spans="1:5" s="5" customFormat="1">
      <c r="A67" s="116" t="s">
        <v>234</v>
      </c>
      <c r="B67" s="116" t="s">
        <v>277</v>
      </c>
      <c r="C67" s="65">
        <v>115</v>
      </c>
      <c r="D67" s="65">
        <v>62</v>
      </c>
      <c r="E67" s="66">
        <v>0.53913043478260869</v>
      </c>
    </row>
    <row r="68" spans="1:5" s="5" customFormat="1">
      <c r="A68" s="116" t="s">
        <v>234</v>
      </c>
      <c r="B68" s="116" t="s">
        <v>278</v>
      </c>
      <c r="C68" s="65">
        <v>127</v>
      </c>
      <c r="D68" s="65">
        <v>73</v>
      </c>
      <c r="E68" s="66">
        <v>0.57480314960629919</v>
      </c>
    </row>
    <row r="69" spans="1:5" s="5" customFormat="1">
      <c r="A69" s="116" t="s">
        <v>234</v>
      </c>
      <c r="B69" s="116" t="s">
        <v>279</v>
      </c>
      <c r="C69" s="65">
        <v>99</v>
      </c>
      <c r="D69" s="65">
        <v>44</v>
      </c>
      <c r="E69" s="66">
        <v>0.44444444444444442</v>
      </c>
    </row>
    <row r="70" spans="1:5" s="5" customFormat="1">
      <c r="A70" s="116" t="s">
        <v>234</v>
      </c>
      <c r="B70" s="116" t="s">
        <v>280</v>
      </c>
      <c r="C70" s="65">
        <v>164</v>
      </c>
      <c r="D70" s="65">
        <v>94</v>
      </c>
      <c r="E70" s="66">
        <v>0.57317073170731703</v>
      </c>
    </row>
    <row r="71" spans="1:5" s="5" customFormat="1" ht="15.75" thickBot="1">
      <c r="A71" s="67" t="s">
        <v>234</v>
      </c>
      <c r="B71" s="67" t="s">
        <v>281</v>
      </c>
      <c r="C71" s="68">
        <v>109</v>
      </c>
      <c r="D71" s="68">
        <v>60</v>
      </c>
      <c r="E71" s="69">
        <v>0.55045871559633031</v>
      </c>
    </row>
    <row r="72" spans="1:5" s="5" customFormat="1">
      <c r="A72" s="62" t="s">
        <v>282</v>
      </c>
      <c r="B72" s="62"/>
      <c r="C72" s="63">
        <v>1741</v>
      </c>
      <c r="D72" s="63">
        <v>1114</v>
      </c>
      <c r="E72" s="64">
        <v>0.63986214819069498</v>
      </c>
    </row>
    <row r="73" spans="1:5" s="5" customFormat="1">
      <c r="A73" s="263" t="s">
        <v>232</v>
      </c>
      <c r="B73" s="263" t="s">
        <v>283</v>
      </c>
      <c r="C73" s="65">
        <v>610</v>
      </c>
      <c r="D73" s="65">
        <v>386</v>
      </c>
      <c r="E73" s="66">
        <v>0.63278688524590165</v>
      </c>
    </row>
    <row r="74" spans="1:5" s="5" customFormat="1">
      <c r="A74" s="116" t="s">
        <v>234</v>
      </c>
      <c r="B74" s="259" t="s">
        <v>287</v>
      </c>
      <c r="C74" s="65">
        <v>151</v>
      </c>
      <c r="D74" s="65">
        <v>92</v>
      </c>
      <c r="E74" s="66">
        <v>0.60927152317880795</v>
      </c>
    </row>
    <row r="75" spans="1:5" s="5" customFormat="1">
      <c r="A75" s="116" t="s">
        <v>234</v>
      </c>
      <c r="B75" s="259" t="s">
        <v>43</v>
      </c>
      <c r="C75" s="65">
        <v>165</v>
      </c>
      <c r="D75" s="65">
        <v>115</v>
      </c>
      <c r="E75" s="66">
        <v>0.69696969696969702</v>
      </c>
    </row>
    <row r="76" spans="1:5" s="5" customFormat="1">
      <c r="A76" s="116" t="s">
        <v>234</v>
      </c>
      <c r="B76" s="261" t="s">
        <v>288</v>
      </c>
      <c r="C76" s="65">
        <v>91</v>
      </c>
      <c r="D76" s="65">
        <v>55</v>
      </c>
      <c r="E76" s="66">
        <v>0.60439560439560436</v>
      </c>
    </row>
    <row r="77" spans="1:5" s="5" customFormat="1">
      <c r="A77" s="116" t="s">
        <v>232</v>
      </c>
      <c r="B77" s="402" t="s">
        <v>284</v>
      </c>
      <c r="C77" s="65">
        <v>24</v>
      </c>
      <c r="D77" s="65">
        <v>14</v>
      </c>
      <c r="E77" s="66">
        <v>0.58333333333333337</v>
      </c>
    </row>
    <row r="78" spans="1:5" s="5" customFormat="1">
      <c r="A78" s="116" t="s">
        <v>234</v>
      </c>
      <c r="B78" s="403"/>
      <c r="C78" s="65">
        <v>61</v>
      </c>
      <c r="D78" s="65">
        <v>36</v>
      </c>
      <c r="E78" s="66">
        <v>0.5901639344262295</v>
      </c>
    </row>
    <row r="79" spans="1:5" s="5" customFormat="1">
      <c r="A79" s="116" t="s">
        <v>234</v>
      </c>
      <c r="B79" s="115" t="s">
        <v>286</v>
      </c>
      <c r="C79" s="65">
        <v>94</v>
      </c>
      <c r="D79" s="65">
        <v>63</v>
      </c>
      <c r="E79" s="66">
        <v>0.67021276595744683</v>
      </c>
    </row>
    <row r="80" spans="1:5" s="5" customFormat="1">
      <c r="A80" s="116" t="s">
        <v>232</v>
      </c>
      <c r="B80" s="402" t="s">
        <v>285</v>
      </c>
      <c r="C80" s="65">
        <v>93</v>
      </c>
      <c r="D80" s="65">
        <v>59</v>
      </c>
      <c r="E80" s="66">
        <v>0.63440860215053763</v>
      </c>
    </row>
    <row r="81" spans="1:5" s="5" customFormat="1">
      <c r="A81" s="116" t="s">
        <v>234</v>
      </c>
      <c r="B81" s="403"/>
      <c r="C81" s="65">
        <v>133</v>
      </c>
      <c r="D81" s="65">
        <v>85</v>
      </c>
      <c r="E81" s="66">
        <v>0.63909774436090228</v>
      </c>
    </row>
    <row r="82" spans="1:5" s="5" customFormat="1">
      <c r="A82" s="116" t="s">
        <v>234</v>
      </c>
      <c r="B82" s="115" t="s">
        <v>289</v>
      </c>
      <c r="C82" s="65">
        <v>94</v>
      </c>
      <c r="D82" s="65">
        <v>64</v>
      </c>
      <c r="E82" s="66">
        <v>0.68085106382978722</v>
      </c>
    </row>
    <row r="83" spans="1:5" s="5" customFormat="1">
      <c r="A83" s="116" t="s">
        <v>234</v>
      </c>
      <c r="B83" s="116" t="s">
        <v>290</v>
      </c>
      <c r="C83" s="65">
        <v>112</v>
      </c>
      <c r="D83" s="65">
        <v>74</v>
      </c>
      <c r="E83" s="66">
        <v>0.6607142857142857</v>
      </c>
    </row>
    <row r="84" spans="1:5" s="5" customFormat="1" ht="15.75" thickBot="1">
      <c r="A84" s="67" t="s">
        <v>234</v>
      </c>
      <c r="B84" s="67" t="s">
        <v>291</v>
      </c>
      <c r="C84" s="68">
        <v>113</v>
      </c>
      <c r="D84" s="68">
        <v>71</v>
      </c>
      <c r="E84" s="69">
        <v>0.62831858407079644</v>
      </c>
    </row>
    <row r="85" spans="1:5" s="5" customFormat="1">
      <c r="A85" s="62" t="s">
        <v>292</v>
      </c>
      <c r="B85" s="62"/>
      <c r="C85" s="63">
        <v>1934</v>
      </c>
      <c r="D85" s="63">
        <v>1101</v>
      </c>
      <c r="E85" s="64">
        <v>0.56928645294725955</v>
      </c>
    </row>
    <row r="86" spans="1:5" s="5" customFormat="1">
      <c r="A86" s="263" t="s">
        <v>232</v>
      </c>
      <c r="B86" s="263" t="s">
        <v>44</v>
      </c>
      <c r="C86" s="65">
        <v>743</v>
      </c>
      <c r="D86" s="65">
        <v>393</v>
      </c>
      <c r="E86" s="66">
        <v>0.52893674293405113</v>
      </c>
    </row>
    <row r="87" spans="1:5" s="5" customFormat="1">
      <c r="A87" s="116" t="s">
        <v>234</v>
      </c>
      <c r="B87" s="116" t="s">
        <v>293</v>
      </c>
      <c r="C87" s="65">
        <v>249</v>
      </c>
      <c r="D87" s="65">
        <v>148</v>
      </c>
      <c r="E87" s="66">
        <v>0.59437751004016059</v>
      </c>
    </row>
    <row r="88" spans="1:5" s="5" customFormat="1">
      <c r="A88" s="116" t="s">
        <v>234</v>
      </c>
      <c r="B88" s="116" t="s">
        <v>294</v>
      </c>
      <c r="C88" s="65">
        <v>148</v>
      </c>
      <c r="D88" s="65">
        <v>101</v>
      </c>
      <c r="E88" s="66">
        <v>0.68243243243243246</v>
      </c>
    </row>
    <row r="89" spans="1:5" s="5" customFormat="1">
      <c r="A89" s="116" t="s">
        <v>234</v>
      </c>
      <c r="B89" s="116" t="s">
        <v>295</v>
      </c>
      <c r="C89" s="65">
        <v>156</v>
      </c>
      <c r="D89" s="65">
        <v>83</v>
      </c>
      <c r="E89" s="66">
        <v>0.53205128205128205</v>
      </c>
    </row>
    <row r="90" spans="1:5" s="5" customFormat="1">
      <c r="A90" s="116" t="s">
        <v>234</v>
      </c>
      <c r="B90" s="116" t="s">
        <v>296</v>
      </c>
      <c r="C90" s="65">
        <v>203</v>
      </c>
      <c r="D90" s="65">
        <v>123</v>
      </c>
      <c r="E90" s="66">
        <v>0.60591133004926112</v>
      </c>
    </row>
    <row r="91" spans="1:5" s="5" customFormat="1">
      <c r="A91" s="116" t="s">
        <v>234</v>
      </c>
      <c r="B91" s="116" t="s">
        <v>297</v>
      </c>
      <c r="C91" s="65">
        <v>201</v>
      </c>
      <c r="D91" s="65">
        <v>116</v>
      </c>
      <c r="E91" s="66">
        <v>0.57711442786069655</v>
      </c>
    </row>
    <row r="92" spans="1:5" s="5" customFormat="1" ht="15.75" thickBot="1">
      <c r="A92" s="71" t="s">
        <v>234</v>
      </c>
      <c r="B92" s="71" t="s">
        <v>298</v>
      </c>
      <c r="C92" s="72">
        <v>234</v>
      </c>
      <c r="D92" s="72">
        <v>137</v>
      </c>
      <c r="E92" s="73">
        <v>0.5854700854700855</v>
      </c>
    </row>
    <row r="93" spans="1:5" s="5" customFormat="1">
      <c r="A93" s="62" t="s">
        <v>299</v>
      </c>
      <c r="B93" s="62"/>
      <c r="C93" s="63">
        <v>1850</v>
      </c>
      <c r="D93" s="63">
        <v>1133</v>
      </c>
      <c r="E93" s="64">
        <v>0.61243243243243239</v>
      </c>
    </row>
    <row r="94" spans="1:5" s="5" customFormat="1">
      <c r="A94" s="263" t="s">
        <v>232</v>
      </c>
      <c r="B94" s="262" t="s">
        <v>300</v>
      </c>
      <c r="C94" s="65">
        <v>560</v>
      </c>
      <c r="D94" s="65">
        <v>330</v>
      </c>
      <c r="E94" s="66">
        <v>0.5892857142857143</v>
      </c>
    </row>
    <row r="95" spans="1:5" s="5" customFormat="1">
      <c r="A95" s="116" t="s">
        <v>234</v>
      </c>
      <c r="B95" s="116" t="s">
        <v>302</v>
      </c>
      <c r="C95" s="65">
        <v>145</v>
      </c>
      <c r="D95" s="65">
        <v>86</v>
      </c>
      <c r="E95" s="66">
        <v>0.59310344827586203</v>
      </c>
    </row>
    <row r="96" spans="1:5" s="5" customFormat="1">
      <c r="A96" s="116" t="s">
        <v>234</v>
      </c>
      <c r="B96" s="116" t="s">
        <v>45</v>
      </c>
      <c r="C96" s="65">
        <v>384</v>
      </c>
      <c r="D96" s="65">
        <v>242</v>
      </c>
      <c r="E96" s="66">
        <v>0.63020833333333337</v>
      </c>
    </row>
    <row r="97" spans="1:5" s="5" customFormat="1">
      <c r="A97" s="116" t="s">
        <v>232</v>
      </c>
      <c r="B97" s="405" t="s">
        <v>301</v>
      </c>
      <c r="C97" s="65">
        <v>135</v>
      </c>
      <c r="D97" s="65">
        <v>89</v>
      </c>
      <c r="E97" s="66">
        <v>0.65925925925925921</v>
      </c>
    </row>
    <row r="98" spans="1:5" s="5" customFormat="1">
      <c r="A98" s="116" t="s">
        <v>234</v>
      </c>
      <c r="B98" s="405"/>
      <c r="C98" s="65">
        <v>268</v>
      </c>
      <c r="D98" s="65">
        <v>169</v>
      </c>
      <c r="E98" s="66">
        <v>0.63059701492537312</v>
      </c>
    </row>
    <row r="99" spans="1:5" s="5" customFormat="1">
      <c r="A99" s="116" t="s">
        <v>234</v>
      </c>
      <c r="B99" s="116" t="s">
        <v>303</v>
      </c>
      <c r="C99" s="65">
        <v>145</v>
      </c>
      <c r="D99" s="65">
        <v>85</v>
      </c>
      <c r="E99" s="66">
        <v>0.58620689655172409</v>
      </c>
    </row>
    <row r="100" spans="1:5" s="5" customFormat="1" ht="15.75" thickBot="1">
      <c r="A100" s="67" t="s">
        <v>234</v>
      </c>
      <c r="B100" s="67" t="s">
        <v>304</v>
      </c>
      <c r="C100" s="68">
        <v>213</v>
      </c>
      <c r="D100" s="68">
        <v>132</v>
      </c>
      <c r="E100" s="69">
        <v>0.61971830985915488</v>
      </c>
    </row>
    <row r="101" spans="1:5" s="5" customFormat="1">
      <c r="A101" s="62" t="s">
        <v>305</v>
      </c>
      <c r="B101" s="62"/>
      <c r="C101" s="63">
        <v>5606</v>
      </c>
      <c r="D101" s="63">
        <v>3220</v>
      </c>
      <c r="E101" s="64">
        <v>0.57438458794149128</v>
      </c>
    </row>
    <row r="102" spans="1:5" s="5" customFormat="1">
      <c r="A102" s="263" t="s">
        <v>232</v>
      </c>
      <c r="B102" s="262" t="s">
        <v>46</v>
      </c>
      <c r="C102" s="65">
        <v>2465</v>
      </c>
      <c r="D102" s="65">
        <v>1366</v>
      </c>
      <c r="E102" s="66">
        <v>0.55415821501014195</v>
      </c>
    </row>
    <row r="103" spans="1:5" s="5" customFormat="1">
      <c r="A103" s="116" t="s">
        <v>420</v>
      </c>
      <c r="B103" s="257" t="s">
        <v>308</v>
      </c>
      <c r="C103" s="65">
        <v>214</v>
      </c>
      <c r="D103" s="65">
        <v>126</v>
      </c>
      <c r="E103" s="66">
        <v>0.58878504672897192</v>
      </c>
    </row>
    <row r="104" spans="1:5" s="5" customFormat="1">
      <c r="A104" s="116" t="s">
        <v>274</v>
      </c>
      <c r="B104" s="406" t="s">
        <v>421</v>
      </c>
      <c r="C104" s="65">
        <v>270</v>
      </c>
      <c r="D104" s="65">
        <v>141</v>
      </c>
      <c r="E104" s="66">
        <v>0.52222222222222225</v>
      </c>
    </row>
    <row r="105" spans="1:5" s="5" customFormat="1">
      <c r="A105" s="257" t="s">
        <v>234</v>
      </c>
      <c r="B105" s="407"/>
      <c r="C105" s="65">
        <v>303</v>
      </c>
      <c r="D105" s="65">
        <v>171</v>
      </c>
      <c r="E105" s="66">
        <v>0.5643564356435643</v>
      </c>
    </row>
    <row r="106" spans="1:5" s="5" customFormat="1">
      <c r="A106" s="116" t="s">
        <v>420</v>
      </c>
      <c r="B106" s="257" t="s">
        <v>46</v>
      </c>
      <c r="C106" s="65">
        <v>431</v>
      </c>
      <c r="D106" s="65">
        <v>249</v>
      </c>
      <c r="E106" s="66">
        <v>0.57772621809744784</v>
      </c>
    </row>
    <row r="107" spans="1:5" s="5" customFormat="1">
      <c r="A107" s="116" t="s">
        <v>274</v>
      </c>
      <c r="B107" s="406" t="s">
        <v>422</v>
      </c>
      <c r="C107" s="65">
        <v>263</v>
      </c>
      <c r="D107" s="65">
        <v>153</v>
      </c>
      <c r="E107" s="66">
        <v>0.58174904942965777</v>
      </c>
    </row>
    <row r="108" spans="1:5" s="5" customFormat="1">
      <c r="A108" s="257" t="s">
        <v>234</v>
      </c>
      <c r="B108" s="407"/>
      <c r="C108" s="65">
        <v>156</v>
      </c>
      <c r="D108" s="65">
        <v>93</v>
      </c>
      <c r="E108" s="66">
        <v>0.59615384615384615</v>
      </c>
    </row>
    <row r="109" spans="1:5" s="5" customFormat="1">
      <c r="A109" s="116" t="s">
        <v>274</v>
      </c>
      <c r="B109" s="406" t="s">
        <v>306</v>
      </c>
      <c r="C109" s="65">
        <v>324</v>
      </c>
      <c r="D109" s="65">
        <v>197</v>
      </c>
      <c r="E109" s="66">
        <v>0.60802469135802473</v>
      </c>
    </row>
    <row r="110" spans="1:5" s="5" customFormat="1">
      <c r="A110" s="257" t="s">
        <v>234</v>
      </c>
      <c r="B110" s="407"/>
      <c r="C110" s="65">
        <v>380</v>
      </c>
      <c r="D110" s="65">
        <v>238</v>
      </c>
      <c r="E110" s="66">
        <v>0.62631578947368416</v>
      </c>
    </row>
    <row r="111" spans="1:5" s="5" customFormat="1">
      <c r="A111" s="116" t="s">
        <v>274</v>
      </c>
      <c r="B111" s="406" t="s">
        <v>307</v>
      </c>
      <c r="C111" s="65">
        <v>186</v>
      </c>
      <c r="D111" s="65">
        <v>127</v>
      </c>
      <c r="E111" s="66">
        <v>0.68279569892473113</v>
      </c>
    </row>
    <row r="112" spans="1:5" s="5" customFormat="1">
      <c r="A112" s="257" t="s">
        <v>234</v>
      </c>
      <c r="B112" s="407"/>
      <c r="C112" s="65">
        <v>121</v>
      </c>
      <c r="D112" s="65">
        <v>79</v>
      </c>
      <c r="E112" s="66">
        <v>0.65289256198347112</v>
      </c>
    </row>
    <row r="113" spans="1:5" s="5" customFormat="1">
      <c r="A113" s="116" t="s">
        <v>420</v>
      </c>
      <c r="B113" s="116" t="s">
        <v>309</v>
      </c>
      <c r="C113" s="65">
        <v>181</v>
      </c>
      <c r="D113" s="65">
        <v>96</v>
      </c>
      <c r="E113" s="66">
        <v>0.53038674033149169</v>
      </c>
    </row>
    <row r="114" spans="1:5" s="5" customFormat="1" ht="15.75" thickBot="1">
      <c r="A114" s="67" t="s">
        <v>420</v>
      </c>
      <c r="B114" s="67" t="s">
        <v>310</v>
      </c>
      <c r="C114" s="68">
        <v>312</v>
      </c>
      <c r="D114" s="68">
        <v>184</v>
      </c>
      <c r="E114" s="69">
        <v>0.58974358974358976</v>
      </c>
    </row>
    <row r="115" spans="1:5" s="5" customFormat="1" ht="23.25" customHeight="1">
      <c r="A115" s="393" t="str">
        <f>A58</f>
        <v>DANE MIESIĘCZNE</v>
      </c>
      <c r="B115" s="393"/>
      <c r="C115" s="393"/>
      <c r="D115" s="393"/>
      <c r="E115" s="393"/>
    </row>
    <row r="116" spans="1:5" s="5" customFormat="1" ht="43.5" customHeight="1">
      <c r="A116" s="394"/>
      <c r="B116" s="394"/>
      <c r="C116" s="394"/>
      <c r="D116" s="394"/>
      <c r="E116" s="394"/>
    </row>
    <row r="117" spans="1:5" s="5" customFormat="1" ht="15" customHeight="1">
      <c r="A117" s="408" t="s">
        <v>2</v>
      </c>
      <c r="B117" s="409"/>
      <c r="C117" s="412" t="s">
        <v>227</v>
      </c>
      <c r="D117" s="412"/>
      <c r="E117" s="412" t="s">
        <v>413</v>
      </c>
    </row>
    <row r="118" spans="1:5" s="5" customFormat="1" ht="15" customHeight="1" thickBot="1">
      <c r="A118" s="410"/>
      <c r="B118" s="411"/>
      <c r="C118" s="132" t="s">
        <v>228</v>
      </c>
      <c r="D118" s="132" t="s">
        <v>229</v>
      </c>
      <c r="E118" s="413"/>
    </row>
    <row r="119" spans="1:5" s="5" customFormat="1">
      <c r="A119" s="128" t="s">
        <v>311</v>
      </c>
      <c r="B119" s="128"/>
      <c r="C119" s="129">
        <v>2457</v>
      </c>
      <c r="D119" s="129">
        <v>1463</v>
      </c>
      <c r="E119" s="61">
        <v>0.59544159544159547</v>
      </c>
    </row>
    <row r="120" spans="1:5" s="5" customFormat="1">
      <c r="A120" s="263" t="s">
        <v>232</v>
      </c>
      <c r="B120" s="262" t="s">
        <v>47</v>
      </c>
      <c r="C120" s="65">
        <v>579</v>
      </c>
      <c r="D120" s="65">
        <v>323</v>
      </c>
      <c r="E120" s="66">
        <v>0.55785837651122627</v>
      </c>
    </row>
    <row r="121" spans="1:5" s="5" customFormat="1">
      <c r="A121" s="116" t="s">
        <v>234</v>
      </c>
      <c r="B121" s="257" t="s">
        <v>314</v>
      </c>
      <c r="C121" s="65">
        <v>131</v>
      </c>
      <c r="D121" s="65">
        <v>80</v>
      </c>
      <c r="E121" s="66">
        <v>0.61068702290076338</v>
      </c>
    </row>
    <row r="122" spans="1:5" s="5" customFormat="1">
      <c r="A122" s="116" t="s">
        <v>234</v>
      </c>
      <c r="B122" s="257" t="s">
        <v>315</v>
      </c>
      <c r="C122" s="65">
        <v>99</v>
      </c>
      <c r="D122" s="65">
        <v>58</v>
      </c>
      <c r="E122" s="66">
        <v>0.58585858585858586</v>
      </c>
    </row>
    <row r="123" spans="1:5" s="5" customFormat="1">
      <c r="A123" s="116" t="s">
        <v>232</v>
      </c>
      <c r="B123" s="395" t="s">
        <v>312</v>
      </c>
      <c r="C123" s="65">
        <v>92</v>
      </c>
      <c r="D123" s="65">
        <v>61</v>
      </c>
      <c r="E123" s="66">
        <v>0.66304347826086951</v>
      </c>
    </row>
    <row r="124" spans="1:5" s="5" customFormat="1">
      <c r="A124" s="116" t="s">
        <v>234</v>
      </c>
      <c r="B124" s="396"/>
      <c r="C124" s="65">
        <v>229</v>
      </c>
      <c r="D124" s="65">
        <v>120</v>
      </c>
      <c r="E124" s="66">
        <v>0.5240174672489083</v>
      </c>
    </row>
    <row r="125" spans="1:5" s="5" customFormat="1">
      <c r="A125" s="116" t="s">
        <v>234</v>
      </c>
      <c r="B125" s="257" t="s">
        <v>316</v>
      </c>
      <c r="C125" s="65">
        <v>256</v>
      </c>
      <c r="D125" s="65">
        <v>169</v>
      </c>
      <c r="E125" s="66">
        <v>0.66015625</v>
      </c>
    </row>
    <row r="126" spans="1:5" s="5" customFormat="1">
      <c r="A126" s="116" t="s">
        <v>234</v>
      </c>
      <c r="B126" s="257" t="s">
        <v>47</v>
      </c>
      <c r="C126" s="65">
        <v>414</v>
      </c>
      <c r="D126" s="65">
        <v>252</v>
      </c>
      <c r="E126" s="66">
        <v>0.60869565217391308</v>
      </c>
    </row>
    <row r="127" spans="1:5" s="5" customFormat="1">
      <c r="A127" s="116" t="s">
        <v>232</v>
      </c>
      <c r="B127" s="395" t="s">
        <v>313</v>
      </c>
      <c r="C127" s="65">
        <v>94</v>
      </c>
      <c r="D127" s="65">
        <v>52</v>
      </c>
      <c r="E127" s="66">
        <v>0.55319148936170215</v>
      </c>
    </row>
    <row r="128" spans="1:5" s="5" customFormat="1">
      <c r="A128" s="116" t="s">
        <v>234</v>
      </c>
      <c r="B128" s="396"/>
      <c r="C128" s="65">
        <v>148</v>
      </c>
      <c r="D128" s="65">
        <v>92</v>
      </c>
      <c r="E128" s="66">
        <v>0.6216216216216216</v>
      </c>
    </row>
    <row r="129" spans="1:5" s="5" customFormat="1">
      <c r="A129" s="116" t="s">
        <v>234</v>
      </c>
      <c r="B129" s="257" t="s">
        <v>317</v>
      </c>
      <c r="C129" s="65">
        <v>150</v>
      </c>
      <c r="D129" s="65">
        <v>95</v>
      </c>
      <c r="E129" s="66">
        <v>0.6333333333333333</v>
      </c>
    </row>
    <row r="130" spans="1:5" s="5" customFormat="1" ht="15.75" thickBot="1">
      <c r="A130" s="67" t="s">
        <v>234</v>
      </c>
      <c r="B130" s="67" t="s">
        <v>318</v>
      </c>
      <c r="C130" s="68">
        <v>265</v>
      </c>
      <c r="D130" s="68">
        <v>161</v>
      </c>
      <c r="E130" s="69">
        <v>0.60754716981132073</v>
      </c>
    </row>
    <row r="131" spans="1:5" s="5" customFormat="1">
      <c r="A131" s="62" t="s">
        <v>319</v>
      </c>
      <c r="B131" s="62"/>
      <c r="C131" s="63">
        <v>1615</v>
      </c>
      <c r="D131" s="63">
        <v>1052</v>
      </c>
      <c r="E131" s="64">
        <v>0.65139318885448916</v>
      </c>
    </row>
    <row r="132" spans="1:5" s="5" customFormat="1">
      <c r="A132" s="116" t="s">
        <v>234</v>
      </c>
      <c r="B132" s="259" t="s">
        <v>321</v>
      </c>
      <c r="C132" s="65">
        <v>156</v>
      </c>
      <c r="D132" s="65">
        <v>104</v>
      </c>
      <c r="E132" s="66">
        <v>0.66666666666666663</v>
      </c>
    </row>
    <row r="133" spans="1:5" s="5" customFormat="1">
      <c r="A133" s="116" t="s">
        <v>234</v>
      </c>
      <c r="B133" s="259" t="s">
        <v>322</v>
      </c>
      <c r="C133" s="65">
        <v>185</v>
      </c>
      <c r="D133" s="65">
        <v>110</v>
      </c>
      <c r="E133" s="66">
        <v>0.59459459459459463</v>
      </c>
    </row>
    <row r="134" spans="1:5" s="5" customFormat="1">
      <c r="A134" s="263" t="s">
        <v>232</v>
      </c>
      <c r="B134" s="398" t="s">
        <v>48</v>
      </c>
      <c r="C134" s="65">
        <v>372</v>
      </c>
      <c r="D134" s="65">
        <v>255</v>
      </c>
      <c r="E134" s="66">
        <v>0.68548387096774188</v>
      </c>
    </row>
    <row r="135" spans="1:5" s="5" customFormat="1">
      <c r="A135" s="116" t="s">
        <v>234</v>
      </c>
      <c r="B135" s="399"/>
      <c r="C135" s="65">
        <v>448</v>
      </c>
      <c r="D135" s="65">
        <v>287</v>
      </c>
      <c r="E135" s="66">
        <v>0.640625</v>
      </c>
    </row>
    <row r="136" spans="1:5" s="5" customFormat="1">
      <c r="A136" s="116" t="s">
        <v>232</v>
      </c>
      <c r="B136" s="395" t="s">
        <v>320</v>
      </c>
      <c r="C136" s="65">
        <v>231</v>
      </c>
      <c r="D136" s="65">
        <v>146</v>
      </c>
      <c r="E136" s="66">
        <v>0.63203463203463206</v>
      </c>
    </row>
    <row r="137" spans="1:5" s="5" customFormat="1" ht="15.75" thickBot="1">
      <c r="A137" s="71" t="s">
        <v>234</v>
      </c>
      <c r="B137" s="397"/>
      <c r="C137" s="72">
        <v>223</v>
      </c>
      <c r="D137" s="72">
        <v>150</v>
      </c>
      <c r="E137" s="73">
        <v>0.67264573991031396</v>
      </c>
    </row>
    <row r="138" spans="1:5" s="5" customFormat="1">
      <c r="A138" s="62" t="s">
        <v>323</v>
      </c>
      <c r="B138" s="62"/>
      <c r="C138" s="63">
        <v>2652</v>
      </c>
      <c r="D138" s="63">
        <v>1716</v>
      </c>
      <c r="E138" s="64">
        <v>0.6470588235294118</v>
      </c>
    </row>
    <row r="139" spans="1:5" s="5" customFormat="1">
      <c r="A139" s="116" t="s">
        <v>232</v>
      </c>
      <c r="B139" s="405" t="s">
        <v>326</v>
      </c>
      <c r="C139" s="65">
        <v>153</v>
      </c>
      <c r="D139" s="65">
        <v>85</v>
      </c>
      <c r="E139" s="66">
        <v>0.55555555555555558</v>
      </c>
    </row>
    <row r="140" spans="1:5" s="5" customFormat="1">
      <c r="A140" s="116" t="s">
        <v>234</v>
      </c>
      <c r="B140" s="405" t="s">
        <v>326</v>
      </c>
      <c r="C140" s="65">
        <v>257</v>
      </c>
      <c r="D140" s="65">
        <v>159</v>
      </c>
      <c r="E140" s="66">
        <v>0.61867704280155644</v>
      </c>
    </row>
    <row r="141" spans="1:5" s="5" customFormat="1">
      <c r="A141" s="116" t="s">
        <v>232</v>
      </c>
      <c r="B141" s="405" t="s">
        <v>327</v>
      </c>
      <c r="C141" s="65">
        <v>176</v>
      </c>
      <c r="D141" s="65">
        <v>122</v>
      </c>
      <c r="E141" s="66">
        <v>0.69318181818181823</v>
      </c>
    </row>
    <row r="142" spans="1:5" s="5" customFormat="1">
      <c r="A142" s="116" t="s">
        <v>234</v>
      </c>
      <c r="B142" s="405" t="s">
        <v>327</v>
      </c>
      <c r="C142" s="65">
        <v>245</v>
      </c>
      <c r="D142" s="65">
        <v>174</v>
      </c>
      <c r="E142" s="66">
        <v>0.71020408163265303</v>
      </c>
    </row>
    <row r="143" spans="1:5" s="5" customFormat="1">
      <c r="A143" s="263" t="s">
        <v>232</v>
      </c>
      <c r="B143" s="414" t="s">
        <v>324</v>
      </c>
      <c r="C143" s="65">
        <v>601</v>
      </c>
      <c r="D143" s="65">
        <v>383</v>
      </c>
      <c r="E143" s="66">
        <v>0.63727121464226288</v>
      </c>
    </row>
    <row r="144" spans="1:5" s="5" customFormat="1">
      <c r="A144" s="116" t="s">
        <v>234</v>
      </c>
      <c r="B144" s="414" t="s">
        <v>325</v>
      </c>
      <c r="C144" s="65">
        <v>416</v>
      </c>
      <c r="D144" s="65">
        <v>296</v>
      </c>
      <c r="E144" s="66">
        <v>0.71153846153846156</v>
      </c>
    </row>
    <row r="145" spans="1:5" s="5" customFormat="1">
      <c r="A145" s="67" t="s">
        <v>234</v>
      </c>
      <c r="B145" s="67" t="s">
        <v>329</v>
      </c>
      <c r="C145" s="68">
        <v>239</v>
      </c>
      <c r="D145" s="68">
        <v>165</v>
      </c>
      <c r="E145" s="69">
        <v>0.69037656903765687</v>
      </c>
    </row>
    <row r="146" spans="1:5" s="5" customFormat="1">
      <c r="A146" s="116" t="s">
        <v>232</v>
      </c>
      <c r="B146" s="405" t="s">
        <v>328</v>
      </c>
      <c r="C146" s="65">
        <v>221</v>
      </c>
      <c r="D146" s="65">
        <v>135</v>
      </c>
      <c r="E146" s="66">
        <v>0.61085972850678738</v>
      </c>
    </row>
    <row r="147" spans="1:5" s="5" customFormat="1" ht="15.75" thickBot="1">
      <c r="A147" s="116" t="s">
        <v>234</v>
      </c>
      <c r="B147" s="405" t="s">
        <v>328</v>
      </c>
      <c r="C147" s="65">
        <v>344</v>
      </c>
      <c r="D147" s="65">
        <v>197</v>
      </c>
      <c r="E147" s="66">
        <v>0.57267441860465118</v>
      </c>
    </row>
    <row r="148" spans="1:5" s="5" customFormat="1">
      <c r="A148" s="62" t="s">
        <v>330</v>
      </c>
      <c r="B148" s="62"/>
      <c r="C148" s="63">
        <v>1998</v>
      </c>
      <c r="D148" s="63">
        <v>1204</v>
      </c>
      <c r="E148" s="64">
        <v>0.60260260260260257</v>
      </c>
    </row>
    <row r="149" spans="1:5" s="5" customFormat="1">
      <c r="A149" s="263" t="s">
        <v>274</v>
      </c>
      <c r="B149" s="262" t="s">
        <v>331</v>
      </c>
      <c r="C149" s="65">
        <v>278</v>
      </c>
      <c r="D149" s="65">
        <v>152</v>
      </c>
      <c r="E149" s="66">
        <v>0.5467625899280576</v>
      </c>
    </row>
    <row r="150" spans="1:5" s="5" customFormat="1">
      <c r="A150" s="116" t="s">
        <v>234</v>
      </c>
      <c r="B150" s="116" t="s">
        <v>334</v>
      </c>
      <c r="C150" s="65">
        <v>164</v>
      </c>
      <c r="D150" s="65">
        <v>104</v>
      </c>
      <c r="E150" s="66">
        <v>0.63414634146341464</v>
      </c>
    </row>
    <row r="151" spans="1:5" s="5" customFormat="1">
      <c r="A151" s="116" t="s">
        <v>234</v>
      </c>
      <c r="B151" s="116" t="s">
        <v>335</v>
      </c>
      <c r="C151" s="65">
        <v>325</v>
      </c>
      <c r="D151" s="65">
        <v>215</v>
      </c>
      <c r="E151" s="66">
        <v>0.66153846153846152</v>
      </c>
    </row>
    <row r="152" spans="1:5" s="5" customFormat="1">
      <c r="A152" s="116" t="s">
        <v>234</v>
      </c>
      <c r="B152" s="116" t="s">
        <v>336</v>
      </c>
      <c r="C152" s="65">
        <v>391</v>
      </c>
      <c r="D152" s="65">
        <v>240</v>
      </c>
      <c r="E152" s="66">
        <v>0.61381074168797956</v>
      </c>
    </row>
    <row r="153" spans="1:5" s="5" customFormat="1">
      <c r="A153" s="116" t="s">
        <v>274</v>
      </c>
      <c r="B153" s="405" t="s">
        <v>332</v>
      </c>
      <c r="C153" s="65">
        <v>201</v>
      </c>
      <c r="D153" s="65">
        <v>129</v>
      </c>
      <c r="E153" s="66">
        <v>0.64179104477611937</v>
      </c>
    </row>
    <row r="154" spans="1:5" s="5" customFormat="1">
      <c r="A154" s="116" t="s">
        <v>234</v>
      </c>
      <c r="B154" s="405" t="s">
        <v>333</v>
      </c>
      <c r="C154" s="65">
        <v>239</v>
      </c>
      <c r="D154" s="65">
        <v>134</v>
      </c>
      <c r="E154" s="66">
        <v>0.56066945606694563</v>
      </c>
    </row>
    <row r="155" spans="1:5" s="5" customFormat="1">
      <c r="A155" s="116" t="s">
        <v>234</v>
      </c>
      <c r="B155" s="116" t="s">
        <v>331</v>
      </c>
      <c r="C155" s="65">
        <v>172</v>
      </c>
      <c r="D155" s="65">
        <v>115</v>
      </c>
      <c r="E155" s="66">
        <v>0.66860465116279066</v>
      </c>
    </row>
    <row r="156" spans="1:5" s="5" customFormat="1" ht="15.75" thickBot="1">
      <c r="A156" s="67" t="s">
        <v>234</v>
      </c>
      <c r="B156" s="67" t="s">
        <v>337</v>
      </c>
      <c r="C156" s="68">
        <v>228</v>
      </c>
      <c r="D156" s="68">
        <v>115</v>
      </c>
      <c r="E156" s="69">
        <v>0.50438596491228072</v>
      </c>
    </row>
    <row r="157" spans="1:5" s="5" customFormat="1">
      <c r="A157" s="62" t="s">
        <v>338</v>
      </c>
      <c r="B157" s="62"/>
      <c r="C157" s="63">
        <v>1215</v>
      </c>
      <c r="D157" s="63">
        <v>810</v>
      </c>
      <c r="E157" s="64">
        <v>0.66666666666666663</v>
      </c>
    </row>
    <row r="158" spans="1:5" s="5" customFormat="1">
      <c r="A158" s="263" t="s">
        <v>232</v>
      </c>
      <c r="B158" s="262" t="s">
        <v>339</v>
      </c>
      <c r="C158" s="65">
        <v>481</v>
      </c>
      <c r="D158" s="65">
        <v>329</v>
      </c>
      <c r="E158" s="66">
        <v>0.68399168399168397</v>
      </c>
    </row>
    <row r="159" spans="1:5" s="5" customFormat="1">
      <c r="A159" s="116" t="s">
        <v>234</v>
      </c>
      <c r="B159" s="116" t="s">
        <v>340</v>
      </c>
      <c r="C159" s="65">
        <v>151</v>
      </c>
      <c r="D159" s="65">
        <v>104</v>
      </c>
      <c r="E159" s="66">
        <v>0.6887417218543046</v>
      </c>
    </row>
    <row r="160" spans="1:5" s="5" customFormat="1">
      <c r="A160" s="116" t="s">
        <v>234</v>
      </c>
      <c r="B160" s="116" t="s">
        <v>341</v>
      </c>
      <c r="C160" s="65">
        <v>112</v>
      </c>
      <c r="D160" s="65">
        <v>79</v>
      </c>
      <c r="E160" s="66">
        <v>0.7053571428571429</v>
      </c>
    </row>
    <row r="161" spans="1:5" s="5" customFormat="1">
      <c r="A161" s="116" t="s">
        <v>234</v>
      </c>
      <c r="B161" s="116" t="s">
        <v>339</v>
      </c>
      <c r="C161" s="65">
        <v>199</v>
      </c>
      <c r="D161" s="65">
        <v>124</v>
      </c>
      <c r="E161" s="66">
        <v>0.62311557788944727</v>
      </c>
    </row>
    <row r="162" spans="1:5" s="5" customFormat="1">
      <c r="A162" s="116" t="s">
        <v>234</v>
      </c>
      <c r="B162" s="116" t="s">
        <v>342</v>
      </c>
      <c r="C162" s="65">
        <v>163</v>
      </c>
      <c r="D162" s="65">
        <v>103</v>
      </c>
      <c r="E162" s="66">
        <v>0.63190184049079756</v>
      </c>
    </row>
    <row r="163" spans="1:5" s="5" customFormat="1" ht="15.75" thickBot="1">
      <c r="A163" s="67" t="s">
        <v>234</v>
      </c>
      <c r="B163" s="67" t="s">
        <v>343</v>
      </c>
      <c r="C163" s="68">
        <v>109</v>
      </c>
      <c r="D163" s="68">
        <v>71</v>
      </c>
      <c r="E163" s="69">
        <v>0.65137614678899081</v>
      </c>
    </row>
    <row r="164" spans="1:5" s="5" customFormat="1">
      <c r="A164" s="62" t="s">
        <v>344</v>
      </c>
      <c r="B164" s="62"/>
      <c r="C164" s="63">
        <v>1526</v>
      </c>
      <c r="D164" s="63">
        <v>947</v>
      </c>
      <c r="E164" s="64">
        <v>0.62057667103538661</v>
      </c>
    </row>
    <row r="165" spans="1:5" s="5" customFormat="1">
      <c r="A165" s="116" t="s">
        <v>232</v>
      </c>
      <c r="B165" s="395" t="s">
        <v>345</v>
      </c>
      <c r="C165" s="65">
        <v>82</v>
      </c>
      <c r="D165" s="65">
        <v>52</v>
      </c>
      <c r="E165" s="66">
        <v>0.63414634146341464</v>
      </c>
    </row>
    <row r="166" spans="1:5" s="5" customFormat="1">
      <c r="A166" s="116" t="s">
        <v>234</v>
      </c>
      <c r="B166" s="396"/>
      <c r="C166" s="65">
        <v>191</v>
      </c>
      <c r="D166" s="65">
        <v>110</v>
      </c>
      <c r="E166" s="66">
        <v>0.5759162303664922</v>
      </c>
    </row>
    <row r="167" spans="1:5" s="5" customFormat="1">
      <c r="A167" s="263" t="s">
        <v>232</v>
      </c>
      <c r="B167" s="398" t="s">
        <v>52</v>
      </c>
      <c r="C167" s="65">
        <v>294</v>
      </c>
      <c r="D167" s="65">
        <v>181</v>
      </c>
      <c r="E167" s="66">
        <v>0.61564625850340138</v>
      </c>
    </row>
    <row r="168" spans="1:5" s="5" customFormat="1">
      <c r="A168" s="116" t="s">
        <v>234</v>
      </c>
      <c r="B168" s="399"/>
      <c r="C168" s="65">
        <v>254</v>
      </c>
      <c r="D168" s="65">
        <v>156</v>
      </c>
      <c r="E168" s="66">
        <v>0.61417322834645671</v>
      </c>
    </row>
    <row r="169" spans="1:5" s="5" customFormat="1">
      <c r="A169" s="116" t="s">
        <v>234</v>
      </c>
      <c r="B169" s="258" t="s">
        <v>347</v>
      </c>
      <c r="C169" s="65">
        <v>225</v>
      </c>
      <c r="D169" s="65">
        <v>147</v>
      </c>
      <c r="E169" s="66">
        <v>0.65333333333333332</v>
      </c>
    </row>
    <row r="170" spans="1:5" s="5" customFormat="1">
      <c r="A170" s="116" t="s">
        <v>232</v>
      </c>
      <c r="B170" s="395" t="s">
        <v>346</v>
      </c>
      <c r="C170" s="65">
        <v>208</v>
      </c>
      <c r="D170" s="65">
        <v>118</v>
      </c>
      <c r="E170" s="66">
        <v>0.56730769230769229</v>
      </c>
    </row>
    <row r="171" spans="1:5" s="5" customFormat="1" ht="15.75" thickBot="1">
      <c r="A171" s="67" t="s">
        <v>234</v>
      </c>
      <c r="B171" s="397"/>
      <c r="C171" s="68">
        <v>272</v>
      </c>
      <c r="D171" s="68">
        <v>183</v>
      </c>
      <c r="E171" s="69">
        <v>0.67279411764705888</v>
      </c>
    </row>
    <row r="172" spans="1:5" s="5" customFormat="1" ht="23.25" customHeight="1">
      <c r="A172" s="393" t="str">
        <f>A58</f>
        <v>DANE MIESIĘCZNE</v>
      </c>
      <c r="B172" s="393"/>
      <c r="C172" s="393"/>
      <c r="D172" s="393"/>
      <c r="E172" s="393"/>
    </row>
    <row r="173" spans="1:5" s="5" customFormat="1" ht="43.5" customHeight="1">
      <c r="A173" s="394"/>
      <c r="B173" s="394"/>
      <c r="C173" s="394"/>
      <c r="D173" s="394"/>
      <c r="E173" s="394"/>
    </row>
    <row r="174" spans="1:5" s="5" customFormat="1" ht="15" customHeight="1">
      <c r="A174" s="408" t="s">
        <v>2</v>
      </c>
      <c r="B174" s="409"/>
      <c r="C174" s="412" t="s">
        <v>227</v>
      </c>
      <c r="D174" s="412"/>
      <c r="E174" s="412" t="s">
        <v>413</v>
      </c>
    </row>
    <row r="175" spans="1:5" s="5" customFormat="1" ht="15" customHeight="1" thickBot="1">
      <c r="A175" s="410"/>
      <c r="B175" s="411"/>
      <c r="C175" s="132" t="s">
        <v>228</v>
      </c>
      <c r="D175" s="132" t="s">
        <v>229</v>
      </c>
      <c r="E175" s="413"/>
    </row>
    <row r="176" spans="1:5" s="5" customFormat="1">
      <c r="A176" s="62" t="s">
        <v>427</v>
      </c>
      <c r="B176" s="62"/>
      <c r="C176" s="63">
        <v>1900</v>
      </c>
      <c r="D176" s="63">
        <v>1192</v>
      </c>
      <c r="E176" s="64">
        <v>0.62736842105263158</v>
      </c>
    </row>
    <row r="177" spans="1:5" s="5" customFormat="1">
      <c r="A177" s="116" t="s">
        <v>234</v>
      </c>
      <c r="B177" s="258" t="s">
        <v>350</v>
      </c>
      <c r="C177" s="65">
        <v>126</v>
      </c>
      <c r="D177" s="65">
        <v>88</v>
      </c>
      <c r="E177" s="66">
        <v>0.69841269841269837</v>
      </c>
    </row>
    <row r="178" spans="1:5" s="5" customFormat="1">
      <c r="A178" s="258" t="s">
        <v>234</v>
      </c>
      <c r="B178" s="258" t="s">
        <v>351</v>
      </c>
      <c r="C178" s="65">
        <v>141</v>
      </c>
      <c r="D178" s="65">
        <v>88</v>
      </c>
      <c r="E178" s="66">
        <v>0.62411347517730498</v>
      </c>
    </row>
    <row r="179" spans="1:5" s="5" customFormat="1">
      <c r="A179" s="116" t="s">
        <v>234</v>
      </c>
      <c r="B179" s="258" t="s">
        <v>352</v>
      </c>
      <c r="C179" s="65">
        <v>99</v>
      </c>
      <c r="D179" s="65">
        <v>64</v>
      </c>
      <c r="E179" s="66">
        <v>0.64646464646464652</v>
      </c>
    </row>
    <row r="180" spans="1:5" s="5" customFormat="1">
      <c r="A180" s="258" t="s">
        <v>234</v>
      </c>
      <c r="B180" s="258" t="s">
        <v>353</v>
      </c>
      <c r="C180" s="65">
        <v>143</v>
      </c>
      <c r="D180" s="65">
        <v>82</v>
      </c>
      <c r="E180" s="66">
        <v>0.57342657342657344</v>
      </c>
    </row>
    <row r="181" spans="1:5" s="5" customFormat="1">
      <c r="A181" s="116" t="s">
        <v>234</v>
      </c>
      <c r="B181" s="258" t="s">
        <v>354</v>
      </c>
      <c r="C181" s="65">
        <v>69</v>
      </c>
      <c r="D181" s="65">
        <v>40</v>
      </c>
      <c r="E181" s="66">
        <v>0.57971014492753625</v>
      </c>
    </row>
    <row r="182" spans="1:5" s="5" customFormat="1">
      <c r="A182" s="116" t="s">
        <v>232</v>
      </c>
      <c r="B182" s="395" t="s">
        <v>349</v>
      </c>
      <c r="C182" s="65">
        <v>148</v>
      </c>
      <c r="D182" s="65">
        <v>85</v>
      </c>
      <c r="E182" s="66">
        <v>0.57432432432432434</v>
      </c>
    </row>
    <row r="183" spans="1:5" s="5" customFormat="1">
      <c r="A183" s="258" t="s">
        <v>234</v>
      </c>
      <c r="B183" s="396"/>
      <c r="C183" s="65">
        <v>166</v>
      </c>
      <c r="D183" s="65">
        <v>101</v>
      </c>
      <c r="E183" s="66">
        <v>0.60843373493975905</v>
      </c>
    </row>
    <row r="184" spans="1:5" s="5" customFormat="1">
      <c r="A184" s="116" t="s">
        <v>234</v>
      </c>
      <c r="B184" s="258" t="s">
        <v>355</v>
      </c>
      <c r="C184" s="65">
        <v>78</v>
      </c>
      <c r="D184" s="65">
        <v>50</v>
      </c>
      <c r="E184" s="66">
        <v>0.64102564102564108</v>
      </c>
    </row>
    <row r="185" spans="1:5" s="5" customFormat="1">
      <c r="A185" s="116" t="s">
        <v>232</v>
      </c>
      <c r="B185" s="395" t="s">
        <v>356</v>
      </c>
      <c r="C185" s="65">
        <v>31</v>
      </c>
      <c r="D185" s="65">
        <v>18</v>
      </c>
      <c r="E185" s="66">
        <v>0.58064516129032262</v>
      </c>
    </row>
    <row r="186" spans="1:5" s="5" customFormat="1">
      <c r="A186" s="258" t="s">
        <v>420</v>
      </c>
      <c r="B186" s="396"/>
      <c r="C186" s="65">
        <v>107</v>
      </c>
      <c r="D186" s="65">
        <v>59</v>
      </c>
      <c r="E186" s="66">
        <v>0.55140186915887845</v>
      </c>
    </row>
    <row r="187" spans="1:5" s="5" customFormat="1">
      <c r="A187" s="263" t="s">
        <v>232</v>
      </c>
      <c r="B187" s="398" t="s">
        <v>348</v>
      </c>
      <c r="C187" s="65">
        <v>384</v>
      </c>
      <c r="D187" s="65">
        <v>245</v>
      </c>
      <c r="E187" s="66">
        <v>0.63802083333333337</v>
      </c>
    </row>
    <row r="188" spans="1:5" s="5" customFormat="1">
      <c r="A188" s="258" t="s">
        <v>420</v>
      </c>
      <c r="B188" s="399"/>
      <c r="C188" s="65">
        <v>188</v>
      </c>
      <c r="D188" s="65">
        <v>130</v>
      </c>
      <c r="E188" s="66">
        <v>0.69148936170212771</v>
      </c>
    </row>
    <row r="189" spans="1:5" s="5" customFormat="1">
      <c r="A189" s="116" t="s">
        <v>420</v>
      </c>
      <c r="B189" s="116" t="s">
        <v>357</v>
      </c>
      <c r="C189" s="65">
        <v>55</v>
      </c>
      <c r="D189" s="65">
        <v>30</v>
      </c>
      <c r="E189" s="66">
        <v>0.54545454545454541</v>
      </c>
    </row>
    <row r="190" spans="1:5" s="5" customFormat="1" ht="15.75" thickBot="1">
      <c r="A190" s="71" t="s">
        <v>420</v>
      </c>
      <c r="B190" s="71" t="s">
        <v>358</v>
      </c>
      <c r="C190" s="72">
        <v>165</v>
      </c>
      <c r="D190" s="72">
        <v>112</v>
      </c>
      <c r="E190" s="73">
        <v>0.67878787878787883</v>
      </c>
    </row>
    <row r="191" spans="1:5" s="5" customFormat="1">
      <c r="A191" s="62" t="s">
        <v>359</v>
      </c>
      <c r="B191" s="62"/>
      <c r="C191" s="63">
        <v>1679</v>
      </c>
      <c r="D191" s="63">
        <v>929</v>
      </c>
      <c r="E191" s="64">
        <v>0.55330553901131629</v>
      </c>
    </row>
    <row r="192" spans="1:5" s="5" customFormat="1">
      <c r="A192" s="116" t="s">
        <v>234</v>
      </c>
      <c r="B192" s="259" t="s">
        <v>361</v>
      </c>
      <c r="C192" s="65">
        <v>239</v>
      </c>
      <c r="D192" s="65">
        <v>144</v>
      </c>
      <c r="E192" s="66">
        <v>0.60251046025104604</v>
      </c>
    </row>
    <row r="193" spans="1:5" s="5" customFormat="1">
      <c r="A193" s="116" t="s">
        <v>234</v>
      </c>
      <c r="B193" s="259" t="s">
        <v>362</v>
      </c>
      <c r="C193" s="65">
        <v>147</v>
      </c>
      <c r="D193" s="65">
        <v>87</v>
      </c>
      <c r="E193" s="66">
        <v>0.59183673469387754</v>
      </c>
    </row>
    <row r="194" spans="1:5" s="5" customFormat="1">
      <c r="A194" s="116" t="s">
        <v>234</v>
      </c>
      <c r="B194" s="116" t="s">
        <v>363</v>
      </c>
      <c r="C194" s="65">
        <v>152</v>
      </c>
      <c r="D194" s="65">
        <v>92</v>
      </c>
      <c r="E194" s="66">
        <v>0.60526315789473684</v>
      </c>
    </row>
    <row r="195" spans="1:5" s="5" customFormat="1">
      <c r="A195" s="116" t="s">
        <v>234</v>
      </c>
      <c r="B195" s="116" t="s">
        <v>364</v>
      </c>
      <c r="C195" s="65">
        <v>178</v>
      </c>
      <c r="D195" s="65">
        <v>109</v>
      </c>
      <c r="E195" s="66">
        <v>0.61235955056179781</v>
      </c>
    </row>
    <row r="196" spans="1:5" s="5" customFormat="1">
      <c r="A196" s="116" t="s">
        <v>234</v>
      </c>
      <c r="B196" s="116" t="s">
        <v>365</v>
      </c>
      <c r="C196" s="65">
        <v>221</v>
      </c>
      <c r="D196" s="65">
        <v>111</v>
      </c>
      <c r="E196" s="66">
        <v>0.50226244343891402</v>
      </c>
    </row>
    <row r="197" spans="1:5" s="5" customFormat="1">
      <c r="A197" s="263" t="s">
        <v>232</v>
      </c>
      <c r="B197" s="398" t="s">
        <v>360</v>
      </c>
      <c r="C197" s="65">
        <v>469</v>
      </c>
      <c r="D197" s="65">
        <v>241</v>
      </c>
      <c r="E197" s="66">
        <v>0.51385927505330486</v>
      </c>
    </row>
    <row r="198" spans="1:5" s="5" customFormat="1" ht="15.75" thickBot="1">
      <c r="A198" s="67" t="s">
        <v>234</v>
      </c>
      <c r="B198" s="404"/>
      <c r="C198" s="68">
        <v>273</v>
      </c>
      <c r="D198" s="68">
        <v>145</v>
      </c>
      <c r="E198" s="69">
        <v>0.53113553113553114</v>
      </c>
    </row>
    <row r="199" spans="1:5" s="5" customFormat="1">
      <c r="A199" s="62" t="s">
        <v>366</v>
      </c>
      <c r="B199" s="62"/>
      <c r="C199" s="63">
        <v>1432</v>
      </c>
      <c r="D199" s="63">
        <v>880</v>
      </c>
      <c r="E199" s="64">
        <v>0.61452513966480449</v>
      </c>
    </row>
    <row r="200" spans="1:5" s="5" customFormat="1">
      <c r="A200" s="263" t="s">
        <v>232</v>
      </c>
      <c r="B200" s="263" t="s">
        <v>367</v>
      </c>
      <c r="C200" s="65">
        <v>556</v>
      </c>
      <c r="D200" s="65">
        <v>336</v>
      </c>
      <c r="E200" s="66">
        <v>0.60431654676258995</v>
      </c>
    </row>
    <row r="201" spans="1:5" s="5" customFormat="1">
      <c r="A201" s="116" t="s">
        <v>234</v>
      </c>
      <c r="B201" s="116" t="s">
        <v>368</v>
      </c>
      <c r="C201" s="65">
        <v>140</v>
      </c>
      <c r="D201" s="65">
        <v>88</v>
      </c>
      <c r="E201" s="66">
        <v>0.62857142857142856</v>
      </c>
    </row>
    <row r="202" spans="1:5" s="5" customFormat="1">
      <c r="A202" s="116" t="s">
        <v>234</v>
      </c>
      <c r="B202" s="116" t="s">
        <v>369</v>
      </c>
      <c r="C202" s="65">
        <v>156</v>
      </c>
      <c r="D202" s="65">
        <v>100</v>
      </c>
      <c r="E202" s="66">
        <v>0.64102564102564108</v>
      </c>
    </row>
    <row r="203" spans="1:5" s="5" customFormat="1">
      <c r="A203" s="116" t="s">
        <v>234</v>
      </c>
      <c r="B203" s="116" t="s">
        <v>370</v>
      </c>
      <c r="C203" s="65">
        <v>170</v>
      </c>
      <c r="D203" s="65">
        <v>100</v>
      </c>
      <c r="E203" s="66">
        <v>0.58823529411764708</v>
      </c>
    </row>
    <row r="204" spans="1:5" s="5" customFormat="1" ht="15.75" thickBot="1">
      <c r="A204" s="67" t="s">
        <v>234</v>
      </c>
      <c r="B204" s="67" t="s">
        <v>411</v>
      </c>
      <c r="C204" s="68">
        <v>410</v>
      </c>
      <c r="D204" s="68">
        <v>256</v>
      </c>
      <c r="E204" s="69">
        <v>0.62439024390243902</v>
      </c>
    </row>
    <row r="205" spans="1:5" s="5" customFormat="1">
      <c r="A205" s="62" t="s">
        <v>371</v>
      </c>
      <c r="B205" s="62"/>
      <c r="C205" s="63">
        <v>1876</v>
      </c>
      <c r="D205" s="63">
        <v>1191</v>
      </c>
      <c r="E205" s="64">
        <v>0.63486140724946694</v>
      </c>
    </row>
    <row r="206" spans="1:5" s="5" customFormat="1">
      <c r="A206" s="259" t="s">
        <v>232</v>
      </c>
      <c r="B206" s="395" t="s">
        <v>372</v>
      </c>
      <c r="C206" s="65">
        <v>176</v>
      </c>
      <c r="D206" s="65">
        <v>109</v>
      </c>
      <c r="E206" s="66">
        <v>0.61931818181818177</v>
      </c>
    </row>
    <row r="207" spans="1:5" s="5" customFormat="1">
      <c r="A207" s="259" t="s">
        <v>234</v>
      </c>
      <c r="B207" s="396"/>
      <c r="C207" s="65">
        <v>191</v>
      </c>
      <c r="D207" s="65">
        <v>125</v>
      </c>
      <c r="E207" s="66">
        <v>0.65445026178010468</v>
      </c>
    </row>
    <row r="208" spans="1:5" s="5" customFormat="1">
      <c r="A208" s="259" t="s">
        <v>234</v>
      </c>
      <c r="B208" s="259" t="s">
        <v>375</v>
      </c>
      <c r="C208" s="65">
        <v>171</v>
      </c>
      <c r="D208" s="65">
        <v>110</v>
      </c>
      <c r="E208" s="66">
        <v>0.64327485380116955</v>
      </c>
    </row>
    <row r="209" spans="1:5" s="5" customFormat="1">
      <c r="A209" s="259" t="s">
        <v>232</v>
      </c>
      <c r="B209" s="395" t="s">
        <v>373</v>
      </c>
      <c r="C209" s="65">
        <v>106</v>
      </c>
      <c r="D209" s="65">
        <v>79</v>
      </c>
      <c r="E209" s="66">
        <v>0.74528301886792447</v>
      </c>
    </row>
    <row r="210" spans="1:5" s="5" customFormat="1">
      <c r="A210" s="259" t="s">
        <v>234</v>
      </c>
      <c r="B210" s="396"/>
      <c r="C210" s="65">
        <v>155</v>
      </c>
      <c r="D210" s="65">
        <v>106</v>
      </c>
      <c r="E210" s="66">
        <v>0.68387096774193545</v>
      </c>
    </row>
    <row r="211" spans="1:5" s="5" customFormat="1">
      <c r="A211" s="259" t="s">
        <v>232</v>
      </c>
      <c r="B211" s="395" t="s">
        <v>374</v>
      </c>
      <c r="C211" s="65">
        <v>116</v>
      </c>
      <c r="D211" s="65">
        <v>65</v>
      </c>
      <c r="E211" s="66">
        <v>0.56034482758620685</v>
      </c>
    </row>
    <row r="212" spans="1:5" s="5" customFormat="1">
      <c r="A212" s="259" t="s">
        <v>234</v>
      </c>
      <c r="B212" s="396"/>
      <c r="C212" s="65">
        <v>170</v>
      </c>
      <c r="D212" s="65">
        <v>103</v>
      </c>
      <c r="E212" s="66">
        <v>0.60588235294117643</v>
      </c>
    </row>
    <row r="213" spans="1:5" s="5" customFormat="1">
      <c r="A213" s="259" t="s">
        <v>234</v>
      </c>
      <c r="B213" s="259" t="s">
        <v>341</v>
      </c>
      <c r="C213" s="65">
        <v>235</v>
      </c>
      <c r="D213" s="65">
        <v>157</v>
      </c>
      <c r="E213" s="66">
        <v>0.66808510638297869</v>
      </c>
    </row>
    <row r="214" spans="1:5" s="5" customFormat="1">
      <c r="A214" s="263" t="s">
        <v>232</v>
      </c>
      <c r="B214" s="398" t="s">
        <v>55</v>
      </c>
      <c r="C214" s="65">
        <v>299</v>
      </c>
      <c r="D214" s="65">
        <v>171</v>
      </c>
      <c r="E214" s="66">
        <v>0.57190635451505012</v>
      </c>
    </row>
    <row r="215" spans="1:5" s="5" customFormat="1" ht="15.75" thickBot="1">
      <c r="A215" s="260" t="s">
        <v>234</v>
      </c>
      <c r="B215" s="404"/>
      <c r="C215" s="68">
        <v>257</v>
      </c>
      <c r="D215" s="68">
        <v>166</v>
      </c>
      <c r="E215" s="69">
        <v>0.64591439688715957</v>
      </c>
    </row>
    <row r="216" spans="1:5" s="5" customFormat="1">
      <c r="A216" s="74" t="s">
        <v>376</v>
      </c>
      <c r="B216" s="74"/>
      <c r="C216" s="63">
        <v>53214</v>
      </c>
      <c r="D216" s="63">
        <v>31404</v>
      </c>
      <c r="E216" s="64">
        <v>0.59014545044537148</v>
      </c>
    </row>
    <row r="217" spans="1:5">
      <c r="A217" s="415"/>
      <c r="B217" s="415"/>
      <c r="C217" s="415"/>
      <c r="D217" s="415"/>
      <c r="E217" s="415"/>
    </row>
  </sheetData>
  <mergeCells count="58"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A1:E1"/>
    <mergeCell ref="A2:E2"/>
    <mergeCell ref="E3:E4"/>
    <mergeCell ref="A3:B4"/>
    <mergeCell ref="C3:D3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2023-07-21T10:05:31Z</cp:lastPrinted>
  <dcterms:created xsi:type="dcterms:W3CDTF">2015-01-02T11:29:27Z</dcterms:created>
  <dcterms:modified xsi:type="dcterms:W3CDTF">2023-08-31T07:00:51Z</dcterms:modified>
</cp:coreProperties>
</file>